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8AF4C90-99A1-4D2E-8C7A-862F7CAF991D}" xr6:coauthVersionLast="47" xr6:coauthVersionMax="47" xr10:uidLastSave="{00000000-0000-0000-0000-000000000000}"/>
  <bookViews>
    <workbookView xWindow="-120" yWindow="-120" windowWidth="29040" windowHeight="15720" xr2:uid="{00000000-000D-0000-FFFF-FFFF00000000}"/>
  </bookViews>
  <sheets>
    <sheet name="Հ3 Մաս 4"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68" i="5" l="1"/>
  <c r="O18" i="5" l="1"/>
  <c r="N18" i="5"/>
  <c r="M18" i="5"/>
  <c r="Q18" i="5" l="1"/>
  <c r="P18" i="5"/>
</calcChain>
</file>

<file path=xl/sharedStrings.xml><?xml version="1.0" encoding="utf-8"?>
<sst xmlns="http://schemas.openxmlformats.org/spreadsheetml/2006/main" count="859" uniqueCount="242">
  <si>
    <t>Միջոցառման անվանումը՝</t>
  </si>
  <si>
    <t>Ծրագրի դասիչը</t>
  </si>
  <si>
    <t>Ծրագրի անվանումը</t>
  </si>
  <si>
    <t>Ծրագրի դասիչը՝</t>
  </si>
  <si>
    <t>Միջոցառման դասիչը՝</t>
  </si>
  <si>
    <t>Նկարագրությունը՝</t>
  </si>
  <si>
    <t>Արդյունքի չափորոշիչներ</t>
  </si>
  <si>
    <t>Միջոցառման վրա կատարվող ծախսը (հազար դրամ)</t>
  </si>
  <si>
    <t>Ցուցանիշներ</t>
  </si>
  <si>
    <t>2022թ.  (փաստացի) բազային տարի (հազ. դրամ)</t>
  </si>
  <si>
    <t>2023թ (պլան) (հազ. դրամ)</t>
  </si>
  <si>
    <t xml:space="preserve">Հավելված N 3. Բյուջետային ծրագրերի և ակնկալվող արդյունքների ներկայացման ձևաչափ </t>
  </si>
  <si>
    <t>Արդյունքի չափորոշիչի անվանումը և չափման միավորը</t>
  </si>
  <si>
    <t>Ì³é³ÛáõÃÛáõÝÝ»ñÇ Ù³ïáõóáõÙ</t>
  </si>
  <si>
    <t>²éáÕç³å³Ñ³Ï³Ý Í³é³ÛáõÃÛáõÝÝ»ñÇ ïñ³Ù³¹ñáõÙ</t>
  </si>
  <si>
    <t>ä»ï³Ï³Ý Ù³ñÙÝÇ ÏáÕÙÇó û·ï³·áñÍíáÕ áã ýÇÝ³Ýë³Ï³Ý ³ÏïÇíÝ»ñÇ Ñ»ï ·áñÍ³éÝáõÃÛáõÝÝ»ñ</t>
  </si>
  <si>
    <t>ø³Ý³Ï³Ï³Ý</t>
  </si>
  <si>
    <t>àñ³Ï³Ï³Ý</t>
  </si>
  <si>
    <t>Ä³ÙÏ»ï³ÛÝáõÃÛ³Ý</t>
  </si>
  <si>
    <t>ä³ñ»Ï³ÛÇÝ Í³é³ÛáõÃÛ³Ý ¨ å³ñ»Ï³ÛÇÝ Ï³ñ·³ËÙµ»ñÇ ÏáÕÙÇó í»ñ³ÑëÏíáÕ »ñÃáõÕÇÝ»ñÇ ÙÇçÇÝ ûñ³Ï³Ý »ñÏ³ñáõÃÛáõÝ, ÏÙ</t>
  </si>
  <si>
    <t>Ð³ÛïÝ³µ»ñí³Í Ù³ñ¹áõ Ãñ³ýÇÏÇÝ·Ç Ï³Ù ß³Ñ³·áñÍÙ³Ý ¹»åù»ñÇ ÃÇí, Ñ³ï</t>
  </si>
  <si>
    <t>ä³ñ»Ï³ÛÇÝ Í³é³ÛáõÃÛ³Ý ¨ å³ñ»Ï³ÛÇÝ Ï³ñ·³ËÙµ»ñÇ Í³é³ÛáõÃÛ³Ý ï¨áÕáõÃÛáõÝÁ, ûñ/Å³Ù</t>
  </si>
  <si>
    <t>îñ³Ù³¹ñí³Í Ñ³ßí³éÙ³Ý íÏ³Û³·ñ»ñÇ ù³Ý³Ï, Ñ³ï</t>
  </si>
  <si>
    <t>ÀÝ¹áõÝí³Í ï»ë³Ï³Ý ¨ ·áñÍÝ³Ï³Ý ùÝÝáõÃÛáõÝÝ»ñÇ ÃÇí, Ñ³ï</t>
  </si>
  <si>
    <t>¶ÛáõÕ³ïÝï»ë³Ï³Ý ÇÝùÝ³·Ý³ó Ù»ù»Ý³Ý»ñÇ ·ñ³Ýó»Éáõ, í»ñ³·ñ³Ýó»Éáõ, Ñ³ßí³éáõÙÇó Ñ³Ý»Éáõ, ÇÝãå»ë Ý³¨ ¹ñ³Ýó ·ñ³ÝóÙ³Ý ïíÛ³ÉÝ»ñÇ ÷á÷áËáõÃÛ³Ý Ñ»ï Ï³åí³Í ·áñÍáÕáõÃÛáõÝÝ»ñ, Ñ³ï</t>
  </si>
  <si>
    <t>îñ³ÏïáñÇëï-Ù»ù»Ý³í³ñÇ í³ñÙ³Ý Çñ³íáõÝùÇ íÏ³Û³Ï³ÝÝ»ñÇ ÃÇí, Ñ³ï</t>
  </si>
  <si>
    <t>²ñÓ³Ý³·ñí³Í ×³Ý³å³ñÑ³ïñ³Ýëåáñï³ÛÇÝ å³ï³Ñ³ñÝ»ñÇ ÃÇí, Ñ³ï</t>
  </si>
  <si>
    <t>¶ÛáõÕ³ïÝï»ë³Ï³Ý ÇÝùÝ³·Ý³ó Ù»ù»Ý³Ý»ñÇ í³ñÙ³Ý Çñ³íáõÝùÇ íÏ³Û³Ï³Ý ï³Éáõ Ñ³Ù³ñ ùÝÝáõÃÛáõÝÝ»ñÇ ù³Ý³ÏÁ (å»ï³Ï³Ý Ù»Ý³ßÝáñÑ³ÛÇÝ µÝáõÛÃÇ Í³é³ÛáõÃÛáõÝ) ÃÇí, Ñ³ï</t>
  </si>
  <si>
    <t>îñ³Ù³¹ñí³Í Ñ³ßí³éÙ³Ý Ñ³Ù³ñ³ÝÇß»ñÇ ù³Ý³Ï, Ñ³ï</t>
  </si>
  <si>
    <t>ØÇç³½·³ÛÇÝ Ñ³Ù³Ó³ÛÝ³·ñ»ñÇ (Ý³¨ ëï³Ý¹³ñïÝ»ñÇ) å³Ñ³ÝçÝ»ñÇÝ Ñ³Ù³å³ï³ëË³ÝáÕ í³ñáñ¹³Ï³Ý íÏ³Û³Ï³ÝÝ»ñÇ ïñ³Ù³¹ñáõÙ,  ïáÏáë</t>
  </si>
  <si>
    <t>ØÇç³½·³ÛÇÝ Ñ³Ù³Ó³ÛÝ³·ñ»ñÇ (Ý³¨ ëï³Ý¹³ñïÝ»ñÇ) å³Ñ³ÝçÝ»ñÇÝ Ñ³Ù³å³ï³ëË³ÝáÕ Ñ³ßí³éÙ³Ý íÏ³Û³·ñ»ñÇ ïñ³Ù³¹ñáõÙ,  ïáÏáë</t>
  </si>
  <si>
    <t>Ð³ßí³éí³Í ïñ³Ýëåáñï³ÛÇÝ ÙÇçáóÝ»ñÇÝ (³Û¹ ÃíáõÙ՝ ÙÇç³½·³ÛÇÝ) Ñ³Ù³å³ï³ëË³ÝáÕ Ñ³ßí³éÙ³Ý Ñ³Ù³ñ³ÝÇßÝ»ñÇ ïñ³Ù³¹ñáõÙ, ïáÏáë</t>
  </si>
  <si>
    <t>ì³ñáñ¹³Ï³Ý íÏ³Û³Ï³Ý ïñ³Ù³¹ñ»Éáõ ÙÇçÇÝ Å³ÙÏ»ïÁ, ûñ</t>
  </si>
  <si>
    <t>Ð³ßí³éÙ³Ý íÏ³Û³·Çñ ïñ³Ù³¹ñ»Éáõ ÙÇçÇÝ Å³ÙÏ»ïÁ, ûñ</t>
  </si>
  <si>
    <t>îñí³Í Ý³ËÏÇÝ ÝÙáõßÇ ³ÝÓÝ³·ñ»ñÇ ÃÇí, Ñ³ï (ÐÐ Ï³é. 25.12.1998Ã. ÃÇí 821 áñáßÙ³Ùµ Ñ³ëï³ïí³Í)</t>
  </si>
  <si>
    <t>ØÇç³½·³ÛÇÝ Ñ³Ù³Ó³ÛÝ³·ñ»ñÇ (Ý³¨՝ ëï³Ý¹³ñïÝ»ñÇ) å³Ñ³ÝçÝ»ñÇÝ Ñ³Ù³å³ï³ëË³ÝáÕ ÝáõÛÝ³Ï³Ý³óÙ³Ý ù³ñï»ñÇ Ñ³ïÏ³óáõÙ, ïáÏáë</t>
  </si>
  <si>
    <t>Ü³ËÏÇÝ ÝÙáõßÇ ³ÝÓÝ³·ñ»ñÇ Ñ³ïÏ³óáõÙ, ïáÏáë</t>
  </si>
  <si>
    <t>ÜáõÛÝ³Ï³Ý³óÙ³Ý ù³ñï»ñ ïñ³Ù³¹ñ»Éáõ Å³ÙÏ»ï, ûñ</t>
  </si>
  <si>
    <t>Ü³ËÏÇÝ ÝÙáõßÇ ³ÝÓÝ³·ñ»ñ ïñ³Ù³¹ñ»Éáõ Å³ÙÏ»ï, ûñ</t>
  </si>
  <si>
    <t xml:space="preserve">²ÙµáõÉ³ïáñ-åáÉÇÏÉÇÝÇÏ³Ï³Ý ³Ûó»ÉáõÃÛáõÝÝ»ñÇ ÃÇí, Ñ³ï  </t>
  </si>
  <si>
    <t xml:space="preserve">²ßË³ïáõÝ³ÏáõÃÛ³Ý Å³Ù³Ý³Ï³íáñ Ïáñáõëïáí áõÕ»ÏóíáÕ ÑÇí³Ý¹áõÃÛáõÝÝ»ñÇ ¹»åù»ñÇ ù³Ý³ÏÁ ³ÙµáõÉ³ïáñ-åáÉÇÏÉÇÝÇÏ³Ï³Ý ûÕ³ÏáõÙ, Ñ³ï </t>
  </si>
  <si>
    <t>à´Ð-áõÙ ÷áñÓ³ùÝÝáõÃÛ³Ý »ÝÃ³ñÏí³Í ³ÝÓ³Ýó ÃÇí, ³ÝÓ</t>
  </si>
  <si>
    <t xml:space="preserve">²ñÓ³Ý³·ñí³Í ï³ñ³÷áËÇÏ ÑÇí³Ý¹áõÃÛáõÝÝ»ñÇ ¹»åù»ñÇ ¨ í»ñçÇÝÝ»ñÇë Ï³å³ÏóáõÃÛ³Ùµ ³ÝóÏ³óí³Í ¿åÇ¹»ÙÇáÉá·Ç³Ï³Ý Ñ»ï³½áïáõÃÛáõÝÝ»ñÇ ù³Ý³Ï, Ñ³ï </t>
  </si>
  <si>
    <t>´³ñÓñ³·áõÛÝ Ù³ëÝ³·Çï³Ï³Ý ÏñÃáõÃÛ³Ý Í³é³ÛáõÃÛáõÝ</t>
  </si>
  <si>
    <t>ØÇçÇÝ Ù³ëÝ³·Çï³Ï³Ý ÏñÃáõÃÛ³Ý Í³é³ÛáõÃÛáõÝ</t>
  </si>
  <si>
    <t>àëïÇÏ³ÝáõÃÛ³Ý Í³é³ÛáÕÝ»ñÇ ÙÇçÇÝ Ù³ëÝ³·Çï³Ï³Ý ÏñÃáõÃÛ³Ý Í³é³ÛáõÃÛáõÝÝ»ñ</t>
  </si>
  <si>
    <t>ØÇçÇÝ Ù³ëÝ³·Çï³Ï³Ý ÏñÃ³Ï³Ý Íñ³·ñáí áõëáõóáõÙ ëï³óáÕ ÐÐ áëïÇÏ³ÝáõÃÛ³Ý Í³é³ÛáÕÝ»ñÇ ÃÇí, ³ÝÓ</t>
  </si>
  <si>
    <t>ØÇçÇÝ Ù³ëÝ³·Çï³Ï³Ý ÏñÃ³Ï³Ý Íñ³·ñáí áõëáõóáõÙ ëï³óáÕ ÐÐ áëïÇÏ³ÝáõÃÛ³Ý Ç·³Ï³Ý ë»éÇ Í³é³ÛáÕÝ»ñÇ ÃÇí, ³ÝÓ</t>
  </si>
  <si>
    <t>ÐÐ ÏñÃáõÃÛ³Ý ¨ ·ÇïáõÃÛ³Ý Ý³Ë³ñ³ñáõÃÛ³Ý ÏáÕÙÇó Ñ³ëï³ïí³Í ã³÷áñáßÇãÝ»ñÇÝ Ñ³Ù³å³ï³ëË³Ý ÏñÃáõÃÛ³Ý ïñ³Ù³¹ñáõÙ, ïáÏáë</t>
  </si>
  <si>
    <t>ØÇçÇÝ Ù³ëÝ³·Çï³Ï³Ý ÏñÃ³Ï³Ý Íñ³·ñáí áõëÙ³Ý ï¨áÕáõÃÛáõÝÁ, ß³µ³Ã</t>
  </si>
  <si>
    <t>Ü³ËÝ³Ï³Ý Ù³ëÝ³·Çï³Ï³Ý ÏñÃáõÃÛ³Ý Í³é³ÛáõÃÛáõÝ</t>
  </si>
  <si>
    <t>àëïÇÏ³ÝáõÃÛ³Ý Í³é³ÛáÕÝ»ñÇ Ý³ËÝ³Ï³Ý Ù³ëÝ³·Çï³Ï³Ý ÏñÃáõÃÛ³Ý Í³é³ÛáõÃÛáõÝÝ»ñ</t>
  </si>
  <si>
    <t>Ü³ËÝ³Ï³Ý Ù³ëÝ³·Çï³Ï³Ý ÏñÃ³Ï³Ý Íñ³·ñáí áõëáõóáõÙ ëï³óáÕ ÐÐ áëïÇÏ³ÝáõÃÛ³Ý  Í³é³ÛáÕÝ»ñÇ ÃÇí, ³ÝÓ</t>
  </si>
  <si>
    <t>ÐÐ Ü¶Ü áëïÇÏ³ÝáõÃÛ³Ý  µÅßÏ³Ï³Ý í³ñãáõÃÛáõÝ</t>
  </si>
  <si>
    <t>Ü»ñùÇÝ ·áñÍ»ñÇ Ý³Ë³ñ³ñáõÃÛ³Ý  µÝ³·³í³éáõÙ å»ï³Ï³Ý ù³Õ³ù³Ï³ÝáõÃÛ³Ý Ùß³ÏáõÙ ¨ ¹ñ³ Ï³ï³ñÙ³Ý Ñ³Ù³Ï³ñ·Ù³Ý, å»ï³Ï³Ý Íñ³·ñ»ñÇ Ùß³ÏÙ³Ý, Çñ³Ï³Ý³óÙ³Ý, ÙáÝÇÃáñÇÝ·Ç, ËáñÑñ¹³ïíáõÃÛ³Ý  ¨ ³ç³ÏóáõÃÛ³Ý Í³é³ÛáõÃÛáõÝÝ»ñ</t>
  </si>
  <si>
    <t>²ÝÓÇ ³ÝÑ³ï³Ï³Ý ïíÛ³ÉÝ»ñÇ, ù³Õ³ù³óÇáõÃÛ³Ý ¨ Ñ³ßí³éÙ³Ý í»ñ³µ»ñÛ³É ï»Õ»ÏáõÃÛáõÝÝ»ñÇ ëï³óÙ³Ý, ïñ³Ù³¹ñÙ³Ý ¨ ÷áË³Ý³ÏÙ³Ý Í³é³ÛáõÃÛáõÝÝ»ñÇ Ù³ïáõóáõÙ, ×³Ù÷áñ¹³Ï³Ý ÷³ëï³ÃÕÃ»ñáõÙ Ï»Ýë³ã³÷³Ï³Ý ï»ËÝáÉá·Ç³Ý»ñÇ Ý»ñ¹ñáõÙ, միգրացիոն քաղաքականության մշակում և իրականացում</t>
  </si>
  <si>
    <t>ÐÐ ù³Õ³ù³óáõ ³ÝÓÝ³·ñÇ Ó¨³Ï»ñåáõÙ, ÐÐ ù³Õ³ù³óÇáõÃÛáõÝ Ó»éù µ»ñ»Éáõ, ¹³¹³ñ»óÝ»Éáõ, ÷³Ëëï³Ï³ÝÇ Ï³ñ·³íÇ×³Ï ëï³ó³Í, ÐÐ -áõÙ Ùßï³å»ë µÝ³ÏíáÕ ù³Õ³ù³óÇáõÃÛáõÝ ãáõÝ»óáÕ ³ÝÓ³Ýó, ûï³ñ»ñÏñ³óÇÝ»ñÇÝ ÙáõïùÇ íÇ½³Ý»ñ, Ï³óáõÃÛ³Ý Ï³ñ·³íÇ×³ÏÝ»ñ ï³Éáõ Ù³ëÇÝ ·áñÍ»ñÇ í³ñáõÙ, միգրացիոն պետական քաղաքականության մշակում և արդյունավետ իրականացում</t>
  </si>
  <si>
    <t>Ոչ ֆինանսական չափորոշիչ</t>
  </si>
  <si>
    <t>Ժամանակավոր տեղավորման կենտրոնում չտեղավորված դրամական օգնություն ստացած ապաստան հայցողների թիվ, մարդ</t>
  </si>
  <si>
    <t>Դրամական օգնության տրամադրման առավելագույն տևողությունը, ամիս</t>
  </si>
  <si>
    <t>Քանակական</t>
  </si>
  <si>
    <t>Որակական</t>
  </si>
  <si>
    <t>ÎÇÝ ÷ñÏ³ñ³ñ Í³é³ÛáÕÝ»ñÇ ù³Ý³ÏÁ, ïáÏáë</t>
  </si>
  <si>
    <t>îÕ³Ù³ñ¹ ÷ñÏ³ñ³ñ Í³é³ÛáÕÝ»ñÇ ù³Ý³ÏÁ, ïáÏáë</t>
  </si>
  <si>
    <t>Ø»ÏÝáõÙÇ å³ÑÇó ÙÇÝã¨ Ï³ÝãÇ í³ÛñÝ ÁÝÏ³Í ÙÇçÇÝ Å³Ù³Ý³Ï³Ñ³ïí³Íը րոպե</t>
  </si>
  <si>
    <t>Ø»ÏÝáõÙÇ å³ÑÇó ÙÇÝã¨ Ï³ÝãÇ í³ÛñÝ ÁÝÏ³Í ÙÇçÇÝ Å³Ù³Ý³Ï³Ñ³ïí³ÍÇ Ýí³½»óáõÙ, ïáÏáë</t>
  </si>
  <si>
    <t>²Ñ³½³Ý·Ç ëï³óÙ³Ý å³ÑÇó ÙÇÝã¨ ·áñÍáÕáõÃÛáõÝÝ»ñÇ ³í³ñïÝ ÁÝÏ³Í ÙÇçÇÝ Å³Ù³Ý³Ï³Ñ³ïí³ÍÁ,Å³Ù</t>
  </si>
  <si>
    <t>§ÐÐ  Ü¶Ü áëïÇÏ³ÝáõÃÛ³Ý ÏñÃ³Ñ³Ù³ÉÇñ¦ äà²Î</t>
  </si>
  <si>
    <t>Æñ³í³µ³Ý³Ï³Ý ËáñÑñ¹³ïíáõÃÛáõÝ ëï³óáÕ ³å³ëï³Ý Ñ³ÛóáÕÝ»ñÇ ÃÇí, Ù³ñ¹</t>
  </si>
  <si>
    <t>Ø»Ï Ñ³ñó³½ñáõÛóÇ ÙÇçÇÝ ï¨áÕáõÃÛáõÝ, Å³Ù</t>
  </si>
  <si>
    <t>Ä³Ù³Ý³Ï³íáñ ï»Õ³íáñÙ³Ý Ï»ÝïñáÝáõÙ ãï»Õ³íáñí³Í ³å³ëï³Ý Ñ³ÛóáÕÝ»ñÇÝ ¹ñ³Ù³Ï³Ý û·ÝáõÃÛ³Ý ïñ³Ù³¹ñáõÙ</t>
  </si>
  <si>
    <t>Ä³Ù³Ý³Ï³íáñ ï»Õ³íáñÙ³Ý Ï»ÝïñáÝáõÙ ï»Õ³íáñÙ³Ý ³ÝÑÝ³ñÇÝáõÃÛ³Ý ¹»åùáõÙ Ï»Ýë³å³ÑáíÙ³Ý Ï³ñÇùÝ»ñÁ Ñá·³Éáõ ÑÝ³ñ³íáñáõÃÛáõÝ ãáõÝ»óáÕ ³å³ëï³Ý Ñ³ÛóáÕÝ»ñÇÝ ¹ñ³Ù³Ï³Ý û·ÝáõÃÛ³Ý ïñ³Ù³¹ñáõÙ</t>
  </si>
  <si>
    <t>²ñï³Ï³ñ· Çñ³íÇ×³ÏÝ»ñáõÙ Ù³ñ¹³ëÇñ³Ï³Ý ³ç³ÏóáõÃÛ³Ý Ï³½Ù³Ï»ñåáõÙ</t>
  </si>
  <si>
    <t>ÐÐ, è¸ ¨ »ññáñ¹ »ñÏñÝ»ñÇ ï³ñ³ÍùáõÙ ³ñï³Ï³ñ· Çñ³íÇ×³ÏÝ»ñÇ Ï³ÝË³ñ·»ÉÙ³Ý ³ßË³ï³ÝùÝ»ñÇ Ù³ëÝ³ÏóáõÃÛáõ ¨ ³ñï³Ï³ñ· Çñ³íÇ×³ÏÝ»ñÇó ïáõÅ³Í µÝ³ÏãáõÃÛ³ÝÁ Ù³ñ¹³ëÇñ³Ï³Ý û·ÝáõÃÛ³Ý óáõó³µ»ñáõÙ</t>
  </si>
  <si>
    <t xml:space="preserve">ÐÐ Ü¶Ü ØøÌ </t>
  </si>
  <si>
    <t>àõëáõóÙ³Ý ¨ ëå³ë³ñÏÙ³Ý Íñ³·ñ»ñÇ Ù³ëÝ³ÏÇóÝ»ñÇ Ãí³ù³Ý³Ï ,Ù³ñ¹</t>
  </si>
  <si>
    <t>àõëáõóÙ³Ý  Íñ³·ñÇ ï¨áÕáõÃÛ³Ý Å³Ù / ÙÇçÇÝ/</t>
  </si>
  <si>
    <t>ì»ñ³å³ïñ³ëïÙ³Ý Íñ³·ñÇ ï¨áÕáõÃÛ³Ý Å³Ù/ ÙÇçÇÝ/</t>
  </si>
  <si>
    <t>ì»ñçÇÝ »ñ»ù ï³ñÇÝ»ñáõÙ ÙÇçáó³éáõÙÝ»ñáõÙ ÁÝ¹·ñÏí³Í Ñ³Ù³ÛÝùÝ»ñÇ ù³Ý³ÏÁ,ÁÝ¹³Ù»ÝÁ Ñ³Ù³ÛÝùÝ»ñÇ ÝÏ³ïÙ³Ùµ ïáÏáë</t>
  </si>
  <si>
    <t>Ä³Ù³Ý³Ï³íáñ Ï³ó³ñ³ÝáõÙ ³åñáÕ ³å³ëï³Ý Ñ³ÛóáÕÝ»ñÇ ÃÇíÁ ³å³ëï³Ý Ñ³ÛóáÕÝ»ñÇ ÁÝ¹Ñ³Ýáõñ ÃíáõÙ, ïáÏáë</t>
  </si>
  <si>
    <t>Ð³ÛïÝ³µ»ñí³Í ÃÙñ³ÙÇçáóÝ»ñÇ, Ñá·»Ù»ï /Ñá·»Ý»ñ·áñÍáõÝ/ ÝÛáõÃ»ñÇ ¨ ¹ñ³Ýó åñ»ÏáõëáñÝ»ñÇ ³åûñÇÝÇ ßñç³Ý³éáõÃÛ³Ý  դեպքերի ÃÇí, Ñ³ï</t>
  </si>
  <si>
    <t>²å³ëï³ÝÇ  ÁÝÃ³ó³Ï³ñ·áõÙ Ã³ñ·Ù³Ýã³Ï³Ý Í³é³ÛáõÃÛáõÝÝ»ñÇ Ó»éù µ»ñÙ³Ý Í³é³ÛáõÃÛ³Ý ß³Ñ³éáõÝ»ñÇ ÃÇí, մարդ</t>
  </si>
  <si>
    <t>îñ³Ýëý»ñïÇ ïñ³Ù³¹ñáõÙ</t>
  </si>
  <si>
    <t>Դրամական օգնության ամսական չափը,  դրամ</t>
  </si>
  <si>
    <t>ºñÏñ³ýÇ½ÇÏ³Ï³Ý, »ñÏñ³¹ÇÝ³ÙÇÏ³Ï³Ý ¨ ³ÛÉ ¹³ßï»ñÇ ÙáÝÇïáñÇÝ·, ë»ÛëÙÇÏ íï³Ý·Ç, ³Û¹ ÃíáõÙ ÁÝÃ³óÇÏ ë»ÛëÙÇÏ íï³Ý·Ç, ·Ý³Ñ³ïáõÙ (¹Çï³ñÏáõÙÝ»ñÇ ÃÇíÁ), հատ</t>
  </si>
  <si>
    <t>ê»ÛëÙÇÏ éÇëÏÇ áõ ¹ñ³ µ³Õ³¹ñÇãÝ»ñÇ ·Ý³Ñ³ïÙ³Ý Ñ³Ù³ñ ïíÛ³ÉÝ»ñÇ Ãí³ÛÇÝ µ³½³Ý»ñÇ ëï»ÕÍáõÙ, ·Ý³Ñ³ïáõÙ, ù³ñï»½³·ñáõÙ ¨ éÇëÏÇ Ýí³½»óÙ³Ý ³é³ç³ñÏÝ»ñÇ Ý»ñÏ³Û³óáõÙ (µÝ³Ï³í³Ûñ»ñÇ Ï³Ù ûµÛ»ÏïÝ»ñÇ ÃÇíÁ), հատ</t>
  </si>
  <si>
    <t>¶ñáõÝïÝ»ñÇ áõÅ»Õ ß³ñÅáõÙÝ»ñÇ ÙáÝÇïáñÇÝ· (Ï³Û³ÝÝ»ñÇ ÃÇíÁ), հատ</t>
  </si>
  <si>
    <t>ê»ÛëÙÇÏ å³ßïå³ÝáõÃÛ³Ý ï³ññ»ñÇ ¨ í³ñù³Ï³ÝÝáÝÝ»ñÇ áõëáõóոõÙ, îÆØ-»ñÇ ³ßË³ïáÕÝ»ñÇ Ý³Ë³å³ïñ³ëïáõÙ (ÙÇçáó³éáõÙÝ»ñÇ ÃÇíÁ), հատ</t>
  </si>
  <si>
    <t>Ð³ïáõÏ ¨ Ï³ñ¨áñ Ýß³Ý³ÏáõÃÛ³Ý ûµÛ»ÏïÝ»ñÇ í»ñ³µ»ñÛ³É ïíÛ³ÉÝ»ñÇ Ñ³í³ùագրáõÙ, Ãí³ÛÇÝ µ³½³Ý»ñÇ ëï»ÕÍáõÙ ¨ ¹ñ³Ýó ë»ÛëÙÇÏ Ëáó»ÉÇáõÃÛ³Ý ·Ý³Ñ³ïáõÙ (ûµÛ»ÏïÝ»ñÇ ÃÇíÁ), հատ</t>
  </si>
  <si>
    <t>ÀÝ¹Ñ³Ýáõñ Ýß³Ý³ÏáõÃÛ³Ý ûµÛ»ÏïÝ»ñÇ í»ñ³µ»ñÛ³É ïíÛ³ÉÝ»ñÇ Ñ³í³ùագրáõÙ, Ãí³ÛÇÝ µ³½³Ý»ñÇ ëï»ÕÍáõÙ ¨ ¹ñ³Ýó ë»ÛëÙÇÏ Ëáó»ÉÇáõÃÛ³Ý ·Ý³Ñ³ïáõÙ (ûµÛ»ÏïÝ»ñÇ ÃÇíÁ), հատ</t>
  </si>
  <si>
    <t>¸Çï³ñÏáõÙÝ»ñÇ Çñ³Ï³Ý³óÙ³Ý ¨ ï»Õ»Ï³ïíáõÃÛ³Ý Ñ³Õáñ¹Ù³Ý Ï³ÝáÝ³Ï³ñ·Ç å³Ñ³ÝçÝ»ñÇ µ³í³ñարÙ³Ý ³ëïÇ×³Ý, ïáÏáë</t>
  </si>
  <si>
    <t>ÐÐ, è¸ ¨ »ññáñ¹ »ñÏñÝ»ñÇ ï³ñ³ÍùáõÙ ³ñï³Ï³ñ· Çñ³íÇ×³ÏÝ»ñÇ ³ñÓ³·³ÝùÙ³Ý Ù³ëÝ³ÏóáõÃÛան ù³Ý³Ï, հատ</t>
  </si>
  <si>
    <t>Ø³ñ¹³ëÇñ³Ï³Ý û·ÝáõÃÛ³Ý ïñ³Ù³¹ñáõÙ ³ñï³Ï³ñ· Çñ³íÇ×³ÏÝ»ñÇ Ñ»ï¨³ÝùÝ»ñÇó ïáõÅ³Í µÝ³ÏãáõÃÛ³Ý քանակ. հատ</t>
  </si>
  <si>
    <t>ÐÐ  ՆԳՆ öÌ ëïáñ³µ³Å³ÝáõÙÝ»ñÇ ³ÝÓÝ³Ï³½ÙÇ áõëáõóÙ³Ý ¨ áñ³Ï³íáñÙ³Ý µ³ñÓñ³óÙ³Ý ¹³ëÁÝÃ³óÝ»ñÇ Ï³½Ù³Ï»ñåáõÙ è¸ ²ÆÜ áõëáõÙÝ³Ï³Ý Ñ³ëï³ïáõÃÛáõÝÝ»ñáõÙ՝ ¨ èáõë-Ð³ÛÏ³Ï³Ý Ù³ñ¹³ëÇñ³Ï³Ý ³ñÓ³·³ÝùÙ³Ý Ï»ÝïñáÝáõÙ, քանակ, մարդ</t>
  </si>
  <si>
    <t>ÐÐ ՆԳՆ öÌ ëïáñ³µ³Å³ÝáõÙÝ»ñÇ ³ÝÓÝ³Ï³½ÙÇ áõëáõóÙ³Ý ¨ áñ³Ï³íáñÙ³Ý µ³ñÓñ³óÙ³Ý ¹³ëÁÝÃ³óÝ»ñÇ Ï³½Ù³Ï»ñåáõÙ è¸ ²ÆÜ áõëáõÙÝ³Ï³Ý Ñ³ëï³ïáõÃÛáõÝÝ»ñáõÙ՝ ¨ èáõë-Ð³ÛÏ³Ï³Ý Ù³ñ¹³ëÇñ³Ï³Ý ³ñÓ³·³ÝùÙ³Ý Ï»ÝïñáÝáõÙ, ïáÏáë</t>
  </si>
  <si>
    <t>Արդյունքի գնահատման չափորոշիչ չկա</t>
  </si>
  <si>
    <t xml:space="preserve">ÐÐ   ՆԳՆ </t>
  </si>
  <si>
    <t xml:space="preserve">ÐÐ Ü¶Ü </t>
  </si>
  <si>
    <t>ÐÐ Ü¶Ü  áÉáñïÇ ù³Õ³ù³Ï³ÝáõÃÛ³ÝÁ í»ñ³µ»ñíáÕ ûñ»Ýë¹ñ³Ï³Ý ¨ »ÝÃ³ûñ»Ýë¹ñ³Ï³Ý Çñ³í³Ï³Ý ³Ïï»ñÇ Ý³Ë³·Í»ñÇ ÃÇí, Ñ³ï</t>
  </si>
  <si>
    <t>ÐÐ Ü¶Ü -ի ÏáÕÙÇó ¹³ï³ñ³ÝÝ»ñáõÙ µ»ñí³Í Ñ³Ûó»ñÇ ÃÇí, Ñ³ï</t>
  </si>
  <si>
    <t>ÐÐ Ü¶Ü ի ¹»Ù ¹³ï³ñ³ÝÝ»ñáõÙ µ»ñí³Í Ñ³Ûó»ñÇ ÃÇí, Ñ³ï</t>
  </si>
  <si>
    <t>ÐÐ Ü¶Ü ÷ñÏ³ñ³ñ Í³é³ÛáõÃÛáõÝ</t>
  </si>
  <si>
    <t>àëïÇÏ³ÝáõÃÛ³Ý Í³é³ÛáÕÝ»ñÇ µ³ñÓñ³·áõÛÝ Ù³ëÝ³·Çï³Ï³Ý ÏñÃáõÃÛ³Ý Í³é³ÛáõÃÛáõÝÝ»ñ</t>
  </si>
  <si>
    <t>´³Ï³É³íñÇ³ïÇ ÏñÃ³Ï³Ý Íñ³·ñáí ³éÏ³ áõëáõóáõÙ ëï³óáÕ ÐÐ áëïÇÏ³ÝáõÃÛ³Ý Í³é³ÛáÕÝ»ñÇ  ÃÇí, ³ÝÓ</t>
  </si>
  <si>
    <t>´³Ï³É³íñÇ³ïÇ ÏñÃ³Ï³Ý Íñ³·ñáí ³éÏ³ áõëáõóáõÙ ëï³óáÕ ÐÐ áëïÇÏ³ÝáõÃÛ³Ý Ç·³Ï³Ý ë»éÇ Í³é³ÛáÕÝ»ñÇ  ÃÇí, ³ÝÓ</t>
  </si>
  <si>
    <t>´³Ï³É³íñÇ³ïÇ ÏñÃ³Ï³Ý Íñ³·ñÇ ÙÇç³½·³ÛÇÝ ëï³Ý¹³ñïÝ»ñÇÝ (ºíñáå³Ï³Ý µ³ñÓñ³·áõÛÝ ÏñÃ³Ï³Ý ï³ñ³Íù º´Îî) Ñ³Ù³å³ï³ëË³Ý ÏñÃáõÃÛ³Ý ïñ³Ù³¹ñáõÙ, ïáÏáë</t>
  </si>
  <si>
    <t>Ø³·Çëïñ³ïáõñ³ÛÇ ÏñÃ³Ï³Ý Íñ³·ñÇ ÙÇç³½·³ÛÇÝ ëï³Ý¹³ñïÝ»ñÇÝ (ºíñáå³Ï³Ý µ³ñÓñ³·áõÛÝ ÏñÃ³Ï³Ý ï³ñ³Íù º´Îî) Ñ³Ù³å³ï³ëË³Ý ÏñÃáõÃÛ³Ý ïñ³Ù³¹ñáõÙ, ïáÏáë</t>
  </si>
  <si>
    <t>´³Ï³É³íñÇ³ïÇ ÏñÃ³Ï³Ý Íñ³·ñáí áõëÙ³Ý ï¨áÕáõÃÛáõÝÁ, ß³µ³Ã</t>
  </si>
  <si>
    <t>Ø³·Çëïñ³ïáõñ³ÛÇ ÏñÃ³Ï³Ý Íñ³·ñáí áõëÙ³Ý ï¨áÕáõÃÛáõÝÁ, ß³µ³Ã</t>
  </si>
  <si>
    <t>ÐÐ Ü¶Ü ÏñÃ³Ï³Ý Í³é³ÛáõÃÛáõÝÝ»ñ</t>
  </si>
  <si>
    <t>¸»Õáñ³ÛùÇ ïñ³Ù³¹ñáõÙ ÐÐ Ü¶Ü áëïÇÏ³ÝáõÃÛ³Ý µÅßÏ³Ï³Ý í³ñãáõÃÛ³Ý Í³é³ÛáõÃÛáõÝÝ»ñÇó û·ïí»Éáõ Çñ³íáõÝù áõÝ»óáÕ µáõÅû·ÝáõÃÛáõÝ ëï³óáÕÝ»ñÇÝ ¨ Ñ³ïáõÏ ËÙµ»ñáõÙ ÁÝ¹·ñÏí³Í ýÇ½ÇÏ³Ï³Ý ³ÝÓ³Ýó</t>
  </si>
  <si>
    <t xml:space="preserve">¸»Õáñ³ÛùÇ ïñ³Ù³¹ñáõÙ ÐÐ Ü¶Ü áëïÇÏ³ÝáõÃÛ³Ý µÅßÏ³Ï³Ý í³ñãáõÃÛ³Ý Í³é³ÛáõÃÛáõÝÝ»ñÇó û·ïí»Éáõ Çñ³íáõÝù áõÝ»óáÕ ³ÙµáõÉ³ïáñ åáÉÇÏÉÇÝÇÏ³Ï³Ý µáõÅû·ÝáõÃÛáõÝ ëï³óáÕÝ»ñÇÝ ¨ Ñ³ïáõÏ ËÙµ»ñáõÙ ÁÝ¹·ñÏí³Í ýÇ½ÇÏ³Ï³Ý ³ÝÓ³Ýó
 </t>
  </si>
  <si>
    <t>ÐÐ Ü¶Ü ոëïÇÏ³ÝáõÃÛ³Ý µÅßÏ³Ï³Ý Í³é³ÛáõÃÛáõÝÝ»ñÇó û·ïí»Éáõ Çñ³íáõÝù áõÝ»óáÕ ³ÝÓ³Ýó ³ÙµáõÉ³ïáñ-åáÉÇÏÉÇÝÇÏ³Ï³Ý µáõÅ³å³ÑáíáõÙ, Ñ³Ï³Ñ³Ù³×³ñ³Ï³ÛÇÝ ÙÇçáó³éáõÙÝ»ñÇ Íñ³·ñ³íáñáõÙ ¨ Çñ³Ï³Ý³óáõÙ, µÅßÏ³Ï³Ý ÷áñÓ³ùÝÝáõÃÛáõÝ ¨ Í³é³ÛáÕ³Ï³Ý åÇï³Ý»ÉÇáõÃÛ³Ý áñáßáõÙ</t>
  </si>
  <si>
    <t>ÐÐ Ü¶Ü ß»Ýù³ÛÇÝ å³ÛÙ³ÝÝ»ñÇ µ³ñ»É³íáõÙ</t>
  </si>
  <si>
    <t>ÐÐ Ü¶Ü ß»Ýù»ñÇ Ï³éáõóáõÙ, Ï³åÇï³É í»ñ³Ýáñá·áõÙ, Ý³Ë³·Í³Ý³Ë³Ñ³ßí³ÛÇÝ ÷³ëï³ÃÕÃ»ñÇ Ó»éùµ»ñáõÙ ¨ ³ÛÉ Ñ³Ù³ßÇÝ³ñ³ñ³Ï³Ý ³ßË³ï³ÝùÝ»ñ</t>
  </si>
  <si>
    <t>&lt;&lt;Ü³ÇñÇï ·áñÍ³ñ³Ý&gt;&gt; ö´À-Ç ³Ýíï³Ý·áõÃÛ³Ý ³å³ÑáíáõÙ</t>
  </si>
  <si>
    <t>&lt;&lt;Ü³ÇñÇï ·áñÍ³ñ³Ý&gt;&gt; ö´À-Ç ï»ËÝáÉá·Ç³Ï³Ý Ñ³Ù³Ï³ñ·»ñáõÙ, ï³ñáÕáõÃÛáõÝÝ»ñáõÙ ¨ ë³ñù³íáñáõÙÝ»ñáõÙ ³éÏ³ ùÇÙÇ³Ï³Ý ÝÛáõÃ»ñÇ ¨ ë³ñù³íáñáõÙÝ»ñÇ ³Ýíï³Ý· å³Ñå³ÝáõÃÛáõÝ</t>
  </si>
  <si>
    <t>Ø³ëÝ³·Çï³óí³Í Ï³½Ù³Ï»ñåáõÃÛáõÝ</t>
  </si>
  <si>
    <t>î³ñµ»ñ íï³Ý·³íáñáõÃÛ³Ý ¹³ëÇ ùÇÙÇ³Ï³Ý ÝÛáõÃ»ñÇ ù³Ý³ÏÁ (ïáÝÝ³)</t>
  </si>
  <si>
    <t>ä³Ñå³ÝíáÕ ÑÇÙÝ³Ï³Ý ÙÇçáóÝ»ñÇ ù³Ý³ÏÁ (Ñ³ï)</t>
  </si>
  <si>
    <t>Ðñ³íï³Ý· ÝÛáõÃ»ñÇ ÝÏ³ïÙ³Ùµ ÑëÏáÕáõÃÛ³Ý Çñ³Ï³Ý³óáõÙ (Å³Ù)</t>
  </si>
  <si>
    <t>Ամբուլատոր-պոլիկլինիկական, հիվանդանոցային բուժօգնություն ստացողներին տրամադրվող դեղորայքի տեսականի, հատ</t>
  </si>
  <si>
    <t xml:space="preserve"> ÐÐ Ü¶Ü &lt;&lt;ê»ÛëÙÇÏ å³ßïå³ÝáõÃÛ³Ý ï³ñ³Íù³ÛÇÝ Í³é³ÛáõÃÛáõÝ&gt;&gt; äà²Î </t>
  </si>
  <si>
    <t xml:space="preserve"> Ü¶Ü ÷ñÏ³ñ³ñ³Ý Í³é³Û³ÃÛ³Ý  Ññß»ç- ÷ñÏ³ñ³ñ³Ï³Ý ·áõÛùÇ µ³ñ»É³íÙ³Ý Ý»ñ¹ñáõÙ³ÛÇÝ Íñ³·Çñ </t>
  </si>
  <si>
    <t>²ñÙ³íÇñÇ, Îáï³ÛùÇ , ²ñ³ñ³ïÇ ¨ ²ñ³·³ÍáïÝÇ Ù³ñ½»ñáõÙ Ññ¹»ÑÝ»ñÇÝ, ³ñï³Ï³ñ· ¹»åù»ñÇÝ ¨ å³ï³Ñ³ñÝ»ñÇÝ  ³ñ³· ³ñÓ³·³ÝùÙ³Ý  ÷ñÏ³ñ³ñ³Ï³Ý, Ññ¹»Ñ³ßÇçÙ³Ý Ù»ù»Ý³Ý»ñáí ³å³ÑáíáõÙ</t>
  </si>
  <si>
    <t xml:space="preserve">ՀՀ ՆԳՆ ՓԾ </t>
  </si>
  <si>
    <t>³íïáÙ»ù»Ý³Ý»ñÇ ù³Ý³Ï, Ñ³ï</t>
  </si>
  <si>
    <t>³íïáÙ»ù»Ý³Ý»ñÇ Í³é³ÛáõÃÛ³Ý Ï³ÝË³ï»ëíáÕ ÙÇçÇÝ Å³ÙÏ»ï, ï³ñÇ</t>
  </si>
  <si>
    <t>ê»ÛëÙÇÏ å³ßïå³ÝáõÃÛ³Ý  áÉáñïáõÙ Í³é³ÛáõÃÛáõÝÝ»ñÇ ïñ³Ù³¹ñáõÙ</t>
  </si>
  <si>
    <t>ê»ÛëÙÇÏ íï³Ý·Ç ÙáÝÇïáñÇÝ·Ç  ³å³ÑáíáõÙ, ¹ñ³ Ñ»ï Ï³åí³Í ³ÛÉ »ñÏñáñ¹³ÛÇÝ íï³Ý·Ý»ñÇ  ·Ý³Ñ³ïáõÙ, ÐÐ ï³ñ³ÍùáõÙ ¨ ï³ñ³Íù³ßñç³ÝáõÙ ï»ÕÇ áõÝ»óáÕ »ñÏñ³ß³ñÅÝ»ñÇ ·ñ³ÝóáõÙ, Ùß³ÏáõÙ ¨ ¹ñ³Ýó Ù³ëÇÝ  Ñ³Õáñ¹³·ñáõÃÛáõÝÝ»ñÇ ïñ³Ù³¹ñáõÙ:</t>
  </si>
  <si>
    <t xml:space="preserve"> ÜÛáõÃ³Ï³Ý é»ëáõñëÝ»ñÇ  ÐÐ å»ï³Ï³Ý å³ÑáõëïÇ Ó¨³íáñáõÙ ¨ å³Ñå³ÝáõÙ</t>
  </si>
  <si>
    <t xml:space="preserve">ÜÛáõÃ³Ï³Ý é»ëáõñëÝ»ñÇ ÐÐ å»ï³Ï³Ý å³ÑáõëïÇ  Ó¨³íáñáõÙ  և å³Ñå³ÝáõÙ </t>
  </si>
  <si>
    <t>Տեխնիկական անվտանգության կանոնակարգում</t>
  </si>
  <si>
    <t>Սեյսմիկ պաշտպանություն</t>
  </si>
  <si>
    <t>Ռազմավարական նշանակության  պաշարների կառավարում</t>
  </si>
  <si>
    <t>öñÏ³ñ³ñ³Ï³Ý Í³é³ÛáõÃÛáõÝÝ»ñ</t>
  </si>
  <si>
    <t>&lt;&lt;Ռուս-հայկական մարդասիրական աջակցության կենտրոն&gt;&gt; ՄՈԱԿ</t>
  </si>
  <si>
    <t>Ժամանակավոր կացարանում ապրելու միջին տևողություն, ամիս</t>
  </si>
  <si>
    <t>Ü»ñùÇÝ ·áñÍ»ñÇ Ý³Ë³ñ³ñáõÃÛ³Ý áÉáñïÇ ù³Õ³ù³Ï³ÝáõÃÛ³Ý Ùß³ÏáõÙ, Ï³é³í³ñáõÙ, Ï»ÝïñáÝ³óí³Í ÙÇçáó³éáõÙÝ»ñÇ, ÙáÝÇïáñÇÝ·Ç ¨ í»ñ³ÑëÏáÕáõÃÛ³Ý Çñ³Ï³Ý³óáõÙ, Í³é³ÛáõÃÛáõÝÝ»ñÇ Ù³ïáõóáõÙ</t>
  </si>
  <si>
    <t>ÐÐ Ü¶Ü  Ç·³Ï³Ý ë»éÇ Í³é³ÛáÕÝ»ñÇ/³ßË³ïáÕÝ»ñÇ (µ³ó³éáõÃÛ³Ùµ ÷ñÏ³ñ³ñ Í³é³ÛáõÃÛ³Ý) Ãí³ù³Ý³ÏÇ Ù³ëÝ³µ³ÅÇÝ, ïáÏáë</t>
  </si>
  <si>
    <t>Ì³Ýñ ¨ ³é³ÝÓÝ³å»ë Í³Ýñ Ñ³Ýó³·áñÍáõÃÛáõÝÝ»ñÇ ¹»Ù å³Ûù³ñ</t>
  </si>
  <si>
    <t xml:space="preserve">Ì³Ýñ ¨ ³é³ÝÓÝ³å»ë Í³Ýñ Ñ³Ýó³·áñÍáõÃÛáõÝÝ»ñÇ Ý³Ë³Ï³ÝËÙ³Ý, Ï³ÝËÙ³Ý, Ë³÷³ÝÙ³Ý, Ñ³ÛïÝ³µ»ñÙ³Ý ¨ µ³ó³Ñ³ÛïÙ³Ý Í³é³ÛáõÃÛáõÝÝ»ñ </t>
  </si>
  <si>
    <t>ÐÐ Ü¶Ü áëïÇÏ³ÝáõÃÛ³Ý  ùñ»³Ï³Ý áëïÇÏ³ÝáõÃÛ³Ý ·ÉË³íáñ í³ñãáõÃÛáõÝ ¨ »ÝÃ³Ï³ ëïáñ³µ³Å³ÝáõÙÝ»ñ</t>
  </si>
  <si>
    <t>¶ñ³Ýóված Í³Ýñ ¨ ³é³ÝÓÝ³å»ë Í³Ýñ հանցագործությունների թիվ, Ñ³ï</t>
  </si>
  <si>
    <t>´³ó³Ñ³Ûïí³Í Í³Ýñ ¨ ³é³ÝÓÝ³å»ë Í³Ýñ հանցագործությունների թիվ, Ñ³ï</t>
  </si>
  <si>
    <t xml:space="preserve">Ì³Ýñ ¨ ³é³ÝÓÝ³å»ë Í³Ýñ Ñ³Ýó³·áñÍáõÃÛ³Ý Ï³ï³ñÙ³Ý Ù»ç Ï³ëÏ³ÍíáÕ Ï³Ù Ù»Õ³¹ñíáÕ Ñ³ÛïÝ³µ»ñí³Í Ñ»ï³Ëáõ½íáÕÝ»ñÇ ïáÏáëÇ ³× </t>
  </si>
  <si>
    <t>àã Ù»Í ¨ ÙÇçÇÝ Í³ÝñáõÃÛ³Ý Ñ³Ýó³·áñÍáõÃÛáõÝÝ»ñÇ ¹»Ù å³Ûù³ñ</t>
  </si>
  <si>
    <t xml:space="preserve">àã Ù»Í ¨ ÙÇçÇÝ Í³ÝñáõÃÛ³Ý Ñ³Ýó³·áñÍáõÃÛáõÝÝ»ñÇ  ¨ ³ÛÉ Çñ³í³Ë³ËïáõÙÝ»ñÇ Ý³Ë³Ï³ÝËÙ³Ý, Ï³ÝËÙ³Ý, Ë³÷³ÝÙ³Ý, Ñ³ÛïÝ³µ»ñÙ³Ý ¨ µ³ó³Ñ³ÛïÙ³Ý Í³é³ÛáõÃÛáõÝÝ»ñ </t>
  </si>
  <si>
    <t>ÐÐ Ü¶Ü áëïÇÏ³ÝáõÃÛ³Ý  Ñ³Ù³ÛÝù³ÛÇÝ áëïÇÏ³ÝáõÃÛ³Ý ·ÉË³íáñ í³ñãáõÃÛáõÝ ¨ »ÝÃ³Ï³ ëïáñ³µ³Å³ÝáõÙÝ»ñ</t>
  </si>
  <si>
    <t>Ò»ñµ³Ï³Éí³Í ³ÝÓ³Ýó å³Ñ»Éáõ í³Ûñ»ñáõÙ Ó»ñµ³Ï³Éí³Í ¨ Ï³É³Ý³íáñí³Í ³ÝÓ³Ýó ÃÇí, Ù³ñ¹</t>
  </si>
  <si>
    <t>Հ³Ù³ÛÝù³ÛÇÝ áëïÇÏ³ÝáõÃÛ³Ý ·ÉË³íáñ í³ñãáõÃÛ³Ý ï³ñ³Íù³ÛÇÝ ëïáñ³µ³Å³ÝáõÙÝ»ñáõÙ åñáýÇÉ³ÏïÇÏ Ñ³ßí³éÙ³Ý Ù»ç ·ïÝíáÕ ³ÝÓ³Ýó ÃÇí, Ù³ñ¹</t>
  </si>
  <si>
    <t>Հ³Ù³ÛÝù³ÛÇÝ áëïÇÏ³ÝáõÃÛ³Ý ·ÉË³íáñ í³ñãáõÃÛ³Ý ï³ñ³Íù³ÛÇÝ ëïáñ³µ³Å³ÝáõÙÝ»ñáõÙ Ñ³ßí³éÙ³Ý Ù»ç ·ïÝíáÕ ³Ýã³÷³Ñ³ëÝ»ñÇ  ¨ ÁÝï³ÝÇùáõÙ µéÝáõÃÛáõÝ ·áñÍ³¹ñ³Í ³ÝÓ³Ýó ÃÇí, Ù³ñ¹</t>
  </si>
  <si>
    <t>àã Ù»Í ¨ ÙÇçÇÝ Í³ÝñáõÃÛ³Ý Ñ³Ýó³·áñÍáõÃÛ³Ý Ï³ï³ñÙ³Ý Ù»ç Ï³ëÏ³ÍíáÕ Ï³Ù Ù»Õ³¹ñíáÕ Ñ³ÛïÝ³µ»ñí³Í Ñ»ï³Ëáõ½íáÕÝ»ñÇ ïáÏáëÇ ³×, Ý³Ëáñ¹ ï³ñí³ ÝáõÛÝ Å³Ù³Ý³Ï³Ñ³ïí³ÍÇ Ñ³Ù»Ù³ïáõÃÛ³Ùµ</t>
  </si>
  <si>
    <t>¶ñ³Ýóված áã Ù»Í ¨ ÙÇçÇÝ Í³ÝñáõÃÛ³Ý Ñ³Ýó³·áñÍáõÃÛáõÝÝ»ñÇ ÃÇí Ñ³ï</t>
  </si>
  <si>
    <t>´³ó³Ñ³Ûïí³Í  áã Ù»Í ¨ ÙÇçÇÝ Í³ÝñáõÃÛ³Ý Ñ³Ýó³·áñÍáõÃÛáõÝÝ»ñÇ ÃÇí Ñ³ï</t>
  </si>
  <si>
    <t>Ð³ë³ñ³Ï³Ï³Ý Ï³ñ·Ç å³Ñå³ÝáõÃÛ³Ý ¨  Ñ³ë³ñ³Ï³Ï³Ý ³Ýíï³Ý·áõÃÛ³Ý ³å³ÑáíÙ³Ý, Ñ³Ýó³·áñÍáõÃÛáõÝÝ»ñÇ ¨ í³ñã³Ï³Ý Çñ³í³Ë³ËïáõÙÝ»ñÇ Ý³Ë³Ï³ÝËÙ³Ý, Ï³ÝËÙ³Ý, Ë³÷³ÝÙ³Ý, Ñ³ÛïÝ³µ»ñÙ³Ý, µ³ó³Ñ³ÛïÙ³Ý ¨  ×³Ý³å³ñÑ³ÛÇÝ »ñÃ¨»ÏáõÃÛ³Ý ³Ýíï³Ý·áõÃÛ³Ý ³å³ÑáíÙ³Ý áõ ×³Ý³å³ñÑ³ïñ³Ýëåáñï³ÛÇÝ å³ï³Ñ³ñÝ»ñÇ Ï³ÝË³ñ·»ÉÙ³Ý Í³é³ÛáõÃÛáõÝÝ»ñ</t>
  </si>
  <si>
    <t xml:space="preserve">ÐÐ Ü¶Ü  áëïÇÏ³ÝáõÃÛ³Ý  å³ñ»Ï³ÛÇÝ Í³é³ÛáõÃÛáõÝ  ¨ »ÝÃ³Ï³ ïáñ³µ³Å³ÝáõÙÝ»ñ </t>
  </si>
  <si>
    <t>ä³ñ»Ï³ÛÇÝ Í³é³ÛáõÃÛ³Ý ÏáÕÙÇó ×³Ý³å³ñÑ³ÛÇÝ »ñÃ¨»ÏáõÃÛ³Ý ³Ýíï³Ý·áõÃÛ³Ý ûñ»Ýë¹ñáõÃÛ³Ý å³Ñ³ÝçÝ»ñÇ,  ×³Ý³å³ñÑ³ÛÇÝ »ñÃ¨»ÏáõÃÛ³Ý Ï³ÝáÝÝ»ñÇ, ³íïáïñ³Ýëåáñï³ÛÇÝ ÙÇçáóÝ»ñÇ ï»ËÝÇÏ³Ï³Ý ÝáñÙ»ñÇ å³Ñ³ÝçÝ»ñÇ Ë³ËïÙ³Ý Ñ³Ù³ñ Ï³Û³óí³Í áñáßáõÙÝ»ñÇ ù³Ý³Ï, Ñ³ï</t>
  </si>
  <si>
    <t>úå»ñ³ïÇí Ï³é³í³ñÙ³Ý Ï»ÝïñáÝ ëï³óí³Í Ñ³Õáñ¹áõÙÝ»ñáí ä³ñ»Ï³ÛÇÝ Í³é³ÛáõÃÛ³Ý Ï³ñ·³ËÙµ»ñÇ ÏáÕÙÇó ¹»åùÇ í³Ûñ Ù»ÏÝÙ³Ý ÃÇí, Ñ³ï</t>
  </si>
  <si>
    <t>ö³Ëëï³Ï³ÝÝ»ñÇÝ ïñíáÕ ÏáÝí»ÝóÇáÝ  ×³Ù÷áñ¹³Ï³Ý ÷³ëï³ÃÕÃ»ñÇ ÃÇí, Ñ³ï</t>
  </si>
  <si>
    <t>Ð³ë³ñ³Ï³Ï³Ý Ï³ñ·Ç å³Ñå³ÝáõÃÛ³Ý, Ñ³ë³ñ³Ï³Ï³Ý ³Ýíï³Ý·áõÃÛ³Ý ³å³ÑáíÙ³Ý, å»ï³Ï³Ý å³Ñå³ÝáõÃÛ³Ý »ÝÃ³Ï³ Ï³ñ¨áñ³·áõÛÝ Ýß³Ý³ÏáõÃÛ³Ý ûµÛ»ÏïÝ»ñÇ å³Ñå³ÝáõÃÛ³Ý, Ñ³ïáõÏ µ»éÝ»ñÇ ï»Õ³÷áËÙ³Ý ³Ýíï³Ý·áõÃÛ³Ý ¨ ùñ»³Ï³Ý í³ñáõÛÃ Çñ³Ï³Ý³óÝáÕ Ù³ñÙÇÝÝ»ñÇ ûÅ³Ý¹³ÏÙ³Ý  ³ßË³ï³ÝùÝ»ñÇ Çñ³Ï³Ý³óáõÙ</t>
  </si>
  <si>
    <t>ÐÐ Ü¶Ü áëïÇÏ³ÝáõÃÛ³Ý  ·í³ñ¹Ç³</t>
  </si>
  <si>
    <t>àëïÇÏ³ÝáõÃÛ³Ý ·í³ñ¹Ç³ÛÇ Ï³ñ·³ËÙµ»ñÇ ÏáÕÙÇó í»ñ³ÑëÏíáÕ å³Ñ³Ï»ï»ñÇ ù³Ý³ÏÁ, Ñ³ï</t>
  </si>
  <si>
    <t>àëïÇÏ³ÝáõÃÛ³Ý ·í³ñ¹Ç³ÛÇ ÏáÕÙÇó í»ñ³ÑëÏíáÕ å³Ñ³Ï»ï»ñáõÙ  Í³é³ÛáõÃÛ³Ý ï¨áÕáõÃÛáõÝÁ, ûñ/Å³Ù</t>
  </si>
  <si>
    <t>ä»ï³Ï³Ý å³Ñå³ÝáõÃÛ³Ý »ÝÃ³Ï³ å³Ñå³ÝíáÕ ûµÛ»ÏïÝ»ñÇ ÃÇí, Ñ³ï</t>
  </si>
  <si>
    <t>¼³Ý·í³Í³ÛÇÝ ÙÇçáó³éáõÙÝ»ñ ÃÇí, áñáÝó ÁÝÃ³óùáõÙ ³å³Ñáíí»É ¿ Ñ³ë³ñ³Ï³Ï³Ý Ï³ñ·Ç å³Ñå³ÝáõÃÛáõÝ ¨ Ñ³ë³ñ³Ï³Ï³Ý ³Ýíï³Ý·áõÃÛáõÝ, Ñ³ï</t>
  </si>
  <si>
    <t xml:space="preserve">ä³Ñå³ÝíáÕ ûµÛ»ÏïÝ»ñáõÙ Ý»ñûµÛ»Ïï³ÛÇÝ é»ÅÇÙÇ Ë³ËïÙ³Ý Ñ»ï Ï³åí³Í Ñ³Ýó³·áñÍáõÃÛáõÝÝ»ñÇ Ï³ÝË³ñ·»ÉáõÙ, ïáÏáë </t>
  </si>
  <si>
    <t>ä³Ñå³ÝíáÕ ûµÛ»ÏïÝ»ñáõÙ Í³é³ÛáõÃÛ³Ý ï¨áÕáõÃÛáõÝÁ, ûñ/Å³Ù</t>
  </si>
  <si>
    <t xml:space="preserve">2028Ã </t>
  </si>
  <si>
    <t xml:space="preserve">2027Ã </t>
  </si>
  <si>
    <t xml:space="preserve">2026Ã </t>
  </si>
  <si>
    <t>2026Ã.</t>
  </si>
  <si>
    <t>2028Ã</t>
  </si>
  <si>
    <t>0․1</t>
  </si>
  <si>
    <t>Հ³Ù³ÛÝù³ÛÇÝ áëïÇÏ³ÝáõÃÛ³Ý ·ÉË³íáñ í³ñãáõÃÛ³Ý ï³ñ³Íù³ÛÇÝ ëïáñ³µ³Å³ÝáõÙÝ»ñáõÙ ä³ï³Ñ³ñÝ»ñÇ  ¨ í³ñã³Ï³Ý Çñ³í³Ë³ËïáõÙÝ»ñÇ í»ñ³µ»ñÛ³É   ëï³óí³Í Ñ³Õáñ¹áõÙÝ»ñáí  ëïáõ·áõÙÝ»ñÇ ÃÇí, Ñ³ï</t>
  </si>
  <si>
    <t>ä³ñ»Ï³ÛÇÝ Í³é³ÛáÕÝ»ñÇ  ÏáÕÙÇó Ñ³ÛïÝ³µ»ñí³Í ¨ µ³ó³Ñ³Ûïí³Í Ñ³Ýó³·áñÍáõÃÛáõÝÝ»ñÇ ÃÇí, Ñ³ï</t>
  </si>
  <si>
    <t>ìÇ½³Ý»ñÇ ïñ³Ù³¹ñÙ³Ý ¨  »ñÏ³ñ³Ó·Ù³Ý ÃÇí, Ñ³ï</t>
  </si>
  <si>
    <t>îñí³Í Ï³óáõÃÛ³Ý Ñ³ïáõÏ, Å³Ù³Ý³Ï³íáñ ¨ Ùßï³Ï³Ý Ï³ñ·³íÇ×³ÏÝ»ñÇÃÇí, Ñ³ï</t>
  </si>
  <si>
    <t>´Ý³ÏáõÃÛ³Ý ûñÇÝ³ÏáõÃÛáõÝÁ Ñ³í³ëïáÕ ï»Õ»Ï³ÝùÝ»ñÇ ÃÇí, Ñ³ï</t>
  </si>
  <si>
    <t>ø³Õ³ù³óÇÝ»ñÇ Áëï µÝ³ÏáõÃÛ³Ý í³ÛñÇ Ñ³ßí³éáõÙÇó Ñ³Ý»Éáõ ÃÇí, Ñ³ï</t>
  </si>
  <si>
    <t>îñí³Í ÝáõÛÝ³Ï³Ý³óÙ³Ý ù³ñï»ñÇ ÃÇí, Ñ³ï</t>
  </si>
  <si>
    <t>²å³ëï³Ý Ñ³ÛóáÕÝ»ñÇ ÃÇí, ³ÝÓ</t>
  </si>
  <si>
    <t>Î³ó³ñ³ÝáõÙ ³åñáÕ ³å³ëï³Ý Ñ³ÛóáÕÝ»ñÇ ÃÇí, ³ÝÓ</t>
  </si>
  <si>
    <t>¸³ï³Ï³Ý ³ïÛ³ÝÝ»ñáõÙ Ý»ñÏ³Û³óáõóãáõÃÛáõÝÝ»ñÇ ³å³ÑáíÙ³Ý ÃÇí, Ñ³ï</t>
  </si>
  <si>
    <t>ø³Õ³ù³óÇáõÃÛáõÝ ëï³Ý³Éáõ ·áñÍ»ñÇ ÃÇí, Ñ³ï</t>
  </si>
  <si>
    <t>ø³Õ³ù³óÇáõÃÛáõÝÁ ¹³¹³ñ»óÝ»Éáõ ·áñÍ»ñÇ ÃÇí, Ñ³ï</t>
  </si>
  <si>
    <t>ø³Õ³ù³óÇáõÃÛáõÝÁ å³ñ½»Éáõ Ñ³ñóáõÙÝ»ñÇ ÃÇí, ³Û¹ ÃíáõÙ` é»³¹ÙÇëÇáÝ Ñ³Ûó»ñáí, Ñ³ï</t>
  </si>
  <si>
    <t>ø³Õ³ù³óÇáõÃÛ³Ý ×³Ý³ãÙ³Ý ¨ øâ² Ï³ñ·³íÇ×³ÏÇ áñáßÙ³Ý ¹ÇÙáõÙÝ»ñÇ ÃÇí, Ñ³ï</t>
  </si>
  <si>
    <t>ø³Õ³ù³óÇÝ»ñÇ Áëï µÝ³ÏáõÃÛ³Ý í³ÛñÇ Ñ³ßí³éÙ³Ý ÃÇí, Ñ³ï</t>
  </si>
  <si>
    <t>´Ý³ÏãáõÃÛ³Ý å»ï³Ï³Ý  é»·ÇëïñáõÙ Ñ³ßí³éÙ³Ý  í»ñ³µ»ñÛ³É ï»Õ»Ï³ÝùÝ»ñÇ ÃÇí, Ñ³ï</t>
  </si>
  <si>
    <t>1․1</t>
  </si>
  <si>
    <t>²Ñ³½³Ý·Ç ëï³óÙ³Ý å³ÑÇó ÙÇÝã¨ Ù»ÏÝáõÙÝ  ÁÝÏ³Í ÙÇçÇÝ Å³Ù³Ý³Ï³Ñ³ïí³ÍÁ, ñáå»</t>
  </si>
  <si>
    <t>6-12</t>
  </si>
  <si>
    <t>2.5-3</t>
  </si>
  <si>
    <t>Ðñ¹»Ñ³ßÇçÙ³Ý, Ñ³Ï³Ññ¹»Ñ³ÛÇÝ ù³ñá½ãáõÃÛ³Ý, µÝ³Ï³Ý ¨ ï»ËÝ³ÍÇÝ ³Õ»ïÝ»ñÇ Å³Ù³Ý³Ï µÝ³ÏãáõÃÛ³Ý ¨ Ï³éáõÛóÝ»ñÇ å³ßïå³ÝáõÃÛáõÝ,  µÝ³ÏãáõÃÛ³Ý ³Ýíï³Ý·áõÃÛ³Ý Ï³ÝáÝÝ»ñÇ áõëáõó³ÝáõÙ, öñÏ³ñ³ñ³Ï³Ý Í³é³ÛáÕÝ»ñÇÝ ¨ ÷ñÏ³ñ³ñ ßÝ»ñÇÝ ¹»Õáñ³Ûùáí ³å³ÑáíáõÙ, úï³ñ»ñÏñÛ³ å»ïáõÃÛáõÝÝ»ñÇ áõëáõÙÝ³Ï³Ý Ñ³ëï³ïáõÃÛáõÝÝ»ñ ·áñÍáõÕí³Í ÷ñÏ³ñ³ñ³Ï³Ý Í³é³ÛáÕÝ»ñÇ áõëáõóÙ³Ý Ï³½Ù³Ï»ñåáõÙ</t>
  </si>
  <si>
    <t>§ÐÐ  Ü¶Ü ÏñÃ³Ñ³Ù³ÉÇñ¦ äà²Î</t>
  </si>
  <si>
    <t>ä»ï³Ï³Ý ¨ ï»Õ³Ï³Ý ÇÝùÝ³Ï³é³í³ñÙ³Ý Ù³ñÙÇÝÝ»ñÇ Õ»Ï³í³ñ ³ÝÓÝ³Ï³½ÙÇ ¨ Ù³ëÝ³·»ïÝ»ñÇ í»ñ³å³ïñ³ëïÙ³Ý Ï³½Ù³Ï»ñåáõÙ</t>
  </si>
  <si>
    <t xml:space="preserve"> ÐÐ Ü¶Ü êäÌ Ñ³Ù³Ï³ñ·Ç ³½·³ÛÇÝ ¹Çï³ó³ÝóÇ  ³ñ¹Ç³Ï³Ý³óáõÙ</t>
  </si>
  <si>
    <t xml:space="preserve">ê»ÛëÙÇÏ íï³Ý·Ç ·Ý³Ñ³ïáõÙ, »ñÏñ³ß³ñÅ»ñÇ ¨ ¹ñ³ Ñ»ï Ï³åí³Í »ñÏñáñ¹³ÛÇÝ  ë»ÛëÙÇÏ íï³Ý·Ý»ñÇ ³½·³ÛÇÝ ÙáÝÇÃáñÇÝ·³ÛÇÝ ¹Çï³ó³ÝóÇ ³ñ¹Ç³Ï³Ý³óáõÙ ¨ ÁÝ¹É³ÛÝáõÙ Ýáñ GPS  Ï³Û³ÝÝ»ñáí </t>
  </si>
  <si>
    <t>Î³ñáÕáõÃÛáõÝÝ»ñÇ ½³ñ·³óÙ³Ý ÙÇçáó³éáõÙÝ»ñում  ÁÝ¹·ñÏí³Í Ñ³Ù³ÛÝùÝ»ñÇ Ãí³ù³Ý³Ï. Ñ³ï</t>
  </si>
  <si>
    <t>ä»ï³Ï³Ý ¨ ï»Õ³Ï³Ý ÇÝùÝ³Ï³é³í³ñÙ³Ý Ù³ñÙÇÝÝ»ñÇ Õ»Ï³í³ñ ³ÝÓÝ³Ï³½ÙÇ ¨ Ù³ëÝ³·»ïÝ»ñÇ í»ñ³å³ïñ³ëïáõÙ,  µÝ³ÏãáõÃÛ³Ý áõëáõóáõÙ, ³Ýíï³Ý·áõÃÛ³Ý Ï³ÝáÝÝ»ñÇ Ï³éáõóáõÙ</t>
  </si>
  <si>
    <t>Ò»éùµ»ñíáÕ ß»Ýù»ñÇ ¨ ßÇÝáõÃÛáõÝÝ»ñÇ ù³Ý³Ï,  Ñ³ï</t>
  </si>
  <si>
    <t>Ò»éùµ»ñíáÕ ë³ñù»ñÇ ¨ ë³ñù³íáñáõÙÝ»ñÇ  ù³Ý³Ï, Ñ³ï</t>
  </si>
  <si>
    <t xml:space="preserve">ä³ñ»Ï³ÛÇÝ Í³é³ÛáõÃÛ³Ý ÏáÕÙÇó Ñ³ë³ñ³Ï³Ï³Ý Ï³ñ·Ç å³Ñå³ÝáõÃÛáõÝ , Ñ³ë³ñ³Ï³Ï³Ý ³Ýíï³Ý·áõÃÛ³Ý ¨ ×³Ý³å³ñÑ³ÛÇÝ »ñÃ¨»ÏáõÃÛ³Ý ³Ýíï³Ý·áõÃÛ³Ý  ³å³ÑáíáõÙ </t>
  </si>
  <si>
    <t>àëïÇÏ³ÝáõÃÛ³Ý ¶í³ñ¹Ç³ÛÇ ÏáÕÙÇó Ñ³ë³ñ³Ï³Ï³Ý Ï³ñ·Ç å³Ñå³ÝáõÃÛáõÝ, Ñ³ë³ñ³Ï³Ï³Ý ³Ýíï³Ý·áõÃÛ³Ý ³å³ÑáíáõÙ ¨ å»ï³Ï³Ý å³Ñå³ÝáõÃÛ³Ý »ÝÃ³Ï³ Ï³ñ¨áñ³·áõÛÝ Ýß³Ý³ÏáõÃÛ³Ý ûµÛ»ÏïÝ»ñÇ å³Ñå³ÝáõÃÛáõÝ</t>
  </si>
  <si>
    <t xml:space="preserve">öñÏ³ñ³ñ³Ï³Ý Í³é³ÛáõÃÛáõÝÝ»ñ </t>
  </si>
  <si>
    <t>Ü»ñùÇÝ ·áñÍ»ñÇ Ý³Ë³ñ³ñáõÃÛ³Ý  áÉáñïÇ ù³Õ³ù³Ï³ÝáõÃÛ³Ý Ùß³ÏáõÙ, Ï³é³í³ñáõÙ, Ï»ÝïñáÝ³óí³Í ÙÇçáó³éáõÙÝ»ñÇ  ÙáÝÇÃáñÇÝ· ¨ í»ñ³ÑëÏáÕáõÃÛáõÝ</t>
  </si>
  <si>
    <t xml:space="preserve">Տեխնիկական միջոցների օգտագործմամբ հանցագործությունների և վարչական իրավախախտումների հայտնաբերում </t>
  </si>
  <si>
    <t xml:space="preserve"> &lt;&lt;Տեսալուսանկարահանող էլեկտրոնային համակարգերի կառավարման կենտրոն&gt;&gt; ՊՈԱԿ</t>
  </si>
  <si>
    <t>&lt;&lt;Հատուկ կացարան&gt;&gt; ՊՈԱԿ</t>
  </si>
  <si>
    <t>Տեխնիկական միջոցների (տեսախցիկներ, ֆոտոխցիկներ, արագաչափ սարքեր և
այլն) տեղադրման աշխատանքների իրականացում, շահագործում, սպասարկում (այդ թվում՝ վերանորոգում), դրանց
օգտագործմամբ հանցագործություններ և վարչական իրավախախտումների ամրագրում, ճանապարհային երթևեկության
անվտանգության ապահովման բնագավառի վարչական իրավախախտումների գործերով վարույթի
նախապատրաստական աշխատանքների իրականացում, իսկ այլ դեպքերում՝ լիազոր մարմնի պահանջով
տեսալուսանկարահանող համակարգերով հավաքված տեղեկություններ օրենքով սահմանված կարգով տվյալ մարմնին
տրամադրում։</t>
  </si>
  <si>
    <t>Ապաստան հայցողների կեցության խնդիրների լուծման միջոցառումների իրականացում</t>
  </si>
  <si>
    <t>Ապաստան հայցողներին և նրանց ընտանիքներին ժամանակավոր կացարանի,  իրավաբանական խորհրդատվական անվճար ծառայությունների մատուցում</t>
  </si>
  <si>
    <t>2026Ã տարեկան</t>
  </si>
  <si>
    <t>2026Ã »é³ÙëÛ³Ï</t>
  </si>
  <si>
    <t>2026Ã ÏÇë³ÙÛ³Ï</t>
  </si>
  <si>
    <t>2026Ã ÇÝÝ ³ÙÇë</t>
  </si>
  <si>
    <t>2026թ․ եռամսյակ</t>
  </si>
  <si>
    <t>2026թ․ կիսամյակ</t>
  </si>
  <si>
    <t>2026թ․կիսամյակ</t>
  </si>
  <si>
    <t>2026թ․ ինն ամիս</t>
  </si>
  <si>
    <t>1․2</t>
  </si>
  <si>
    <t>1․0</t>
  </si>
  <si>
    <t xml:space="preserve">2029Ã </t>
  </si>
  <si>
    <t>2029թ․</t>
  </si>
  <si>
    <t xml:space="preserve">2029թ․ </t>
  </si>
  <si>
    <r>
      <t>ՄԱՍ 4. ՊԵՏԱԿԱՆ ՄԱՐՄՆԻ ԳԾՈՎ ԱՐԴՅՈՒՆՔԱՅԻՆ (ԿԱՏԱՐՈՂԱԿԱՆ) ՑՈՒՑԱՆԻՇՆԵՐԸ</t>
    </r>
    <r>
      <rPr>
        <vertAlign val="superscript"/>
        <sz val="11"/>
        <color theme="1"/>
        <rFont val="Arial AM"/>
        <family val="2"/>
      </rPr>
      <t xml:space="preserve"> 21</t>
    </r>
  </si>
  <si>
    <r>
      <t>Ծրագրի միջոցառումները</t>
    </r>
    <r>
      <rPr>
        <b/>
        <vertAlign val="superscript"/>
        <sz val="10"/>
        <color theme="1"/>
        <rFont val="Arial AM"/>
        <family val="2"/>
      </rPr>
      <t>22</t>
    </r>
  </si>
  <si>
    <r>
      <t xml:space="preserve">Միջոցառման տեսակը </t>
    </r>
    <r>
      <rPr>
        <vertAlign val="superscript"/>
        <sz val="11"/>
        <color theme="1"/>
        <rFont val="Arial AM"/>
        <family val="2"/>
      </rPr>
      <t>24՝</t>
    </r>
  </si>
  <si>
    <r>
      <t>Միջոցառումն իրականացնողի անվանումը</t>
    </r>
    <r>
      <rPr>
        <vertAlign val="superscript"/>
        <sz val="8"/>
        <color theme="1"/>
        <rFont val="Arial AM"/>
        <family val="2"/>
      </rPr>
      <t>25</t>
    </r>
    <r>
      <rPr>
        <sz val="8"/>
        <color theme="1"/>
        <rFont val="Arial AM"/>
        <family val="2"/>
      </rPr>
      <t>՝</t>
    </r>
  </si>
  <si>
    <t>0.1</t>
  </si>
  <si>
    <t xml:space="preserve"> Տրամադրված վարորդական վկայականների քանակ, հատ </t>
  </si>
  <si>
    <r>
      <t>Արդյունքի չափորոշիչի տեսակը</t>
    </r>
    <r>
      <rPr>
        <vertAlign val="superscript"/>
        <sz val="8"/>
        <color theme="1"/>
        <rFont val="Arial AM"/>
        <family val="2"/>
      </rPr>
      <t>26</t>
    </r>
  </si>
  <si>
    <t>Միգրացիայի և քաղաքացիության ոլորտի քաղաքականության մշակում, կառավարում, միջոցառումների մոնիթորինգ</t>
  </si>
  <si>
    <t>Միջին մասնագիտական հիմնական կրթական ծրագրով ուսանողական նպաստների տրամադրում</t>
  </si>
  <si>
    <t xml:space="preserve"> Միջին մասնագիտական հիմնական կրթական ծրագրով ուսանողական նպաստների տրամադրում </t>
  </si>
  <si>
    <t xml:space="preserve"> Տրանսֆերտների տրամադրում </t>
  </si>
  <si>
    <t xml:space="preserve"> Ուսանողական նպաստ ստացող ուսանողների թիվ, անձ </t>
  </si>
  <si>
    <t>Ü³ËÝ³Ï³Ý Ù³ëÝ³·Çï³Ï³Ý ÏñÃ³Ï³Ý Íñ³·ñáí áõëÙ³Ý ï-áÕáõÃÛáõÝÁ, ß³µ³Ã</t>
  </si>
  <si>
    <t>Վերապատրաստվող կին մասնակիցների տոկոս (%)</t>
  </si>
  <si>
    <t>Վերապատրաստվող տղամարդկանց մասնակիցների տոկոս (%)</t>
  </si>
  <si>
    <t>Ուսանողական  նպաստ ստացող  ուսանողների ընդհանուր  թվից իգական  սեռի մասնաբաժինը , տոկոս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</si>
</sst>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11"/>
      <color theme="1"/>
      <name val="Calibri"/>
      <family val="2"/>
      <scheme val="minor"/>
    </font>
    <font>
      <sz val="10"/>
      <name val="Arial"/>
      <family val="2"/>
      <charset val="204"/>
    </font>
    <font>
      <sz val="12"/>
      <name val="Arial Armenian"/>
      <family val="2"/>
    </font>
    <font>
      <sz val="11"/>
      <color theme="1"/>
      <name val="Calibri"/>
      <family val="2"/>
      <charset val="1"/>
      <scheme val="minor"/>
    </font>
    <font>
      <sz val="8"/>
      <name val="GHEA Grapalat"/>
      <family val="3"/>
    </font>
    <font>
      <sz val="10"/>
      <name val="Arial"/>
      <family val="2"/>
    </font>
    <font>
      <sz val="10"/>
      <color indexed="8"/>
      <name val="MS Sans Serif"/>
      <family val="2"/>
    </font>
    <font>
      <sz val="10"/>
      <name val="Arial"/>
      <family val="2"/>
    </font>
    <font>
      <sz val="8"/>
      <name val="Calibri"/>
      <family val="2"/>
      <scheme val="minor"/>
    </font>
    <font>
      <b/>
      <sz val="10"/>
      <color theme="1"/>
      <name val="Arial AM"/>
      <family val="2"/>
    </font>
    <font>
      <sz val="11"/>
      <color theme="1"/>
      <name val="Arial AM"/>
      <family val="2"/>
    </font>
    <font>
      <b/>
      <sz val="10"/>
      <color rgb="FF002060"/>
      <name val="Arial AM"/>
      <family val="2"/>
    </font>
    <font>
      <vertAlign val="superscript"/>
      <sz val="11"/>
      <color theme="1"/>
      <name val="Arial AM"/>
      <family val="2"/>
    </font>
    <font>
      <b/>
      <sz val="8"/>
      <color rgb="FF002060"/>
      <name val="Arial AM"/>
      <family val="2"/>
    </font>
    <font>
      <sz val="8"/>
      <color rgb="FF000000"/>
      <name val="Arial AM"/>
      <family val="2"/>
    </font>
    <font>
      <b/>
      <i/>
      <sz val="9"/>
      <color theme="1"/>
      <name val="Arial AM"/>
      <family val="2"/>
    </font>
    <font>
      <b/>
      <i/>
      <sz val="9"/>
      <color rgb="FF000000"/>
      <name val="Arial AM"/>
      <family val="2"/>
    </font>
    <font>
      <b/>
      <vertAlign val="superscript"/>
      <sz val="10"/>
      <color theme="1"/>
      <name val="Arial AM"/>
      <family val="2"/>
    </font>
    <font>
      <sz val="10"/>
      <color theme="1"/>
      <name val="Arial AM"/>
      <family val="2"/>
    </font>
    <font>
      <i/>
      <sz val="9"/>
      <name val="Arial AM"/>
      <family val="2"/>
    </font>
    <font>
      <sz val="9"/>
      <color theme="1"/>
      <name val="Arial AM"/>
      <family val="2"/>
    </font>
    <font>
      <i/>
      <sz val="9"/>
      <color theme="1"/>
      <name val="Arial AM"/>
      <family val="2"/>
    </font>
    <font>
      <sz val="8"/>
      <color theme="1"/>
      <name val="Arial AM"/>
      <family val="2"/>
    </font>
    <font>
      <vertAlign val="superscript"/>
      <sz val="8"/>
      <color theme="1"/>
      <name val="Arial AM"/>
      <family val="2"/>
    </font>
    <font>
      <b/>
      <sz val="11"/>
      <color theme="1"/>
      <name val="Arial AM"/>
      <family val="2"/>
    </font>
    <font>
      <b/>
      <i/>
      <sz val="11"/>
      <color theme="1"/>
      <name val="Arial AM"/>
      <family val="2"/>
    </font>
    <font>
      <sz val="11"/>
      <color rgb="FFFF0000"/>
      <name val="Arial AM"/>
      <family val="2"/>
    </font>
    <font>
      <b/>
      <i/>
      <sz val="8"/>
      <color theme="1"/>
      <name val="Arial AM"/>
      <family val="2"/>
    </font>
    <font>
      <i/>
      <sz val="8"/>
      <color theme="1"/>
      <name val="Arial AM"/>
      <family val="2"/>
    </font>
    <font>
      <i/>
      <sz val="9"/>
      <color theme="1"/>
      <name val="GHEA Grapalat"/>
      <family val="3"/>
    </font>
    <font>
      <i/>
      <sz val="9"/>
      <color theme="1"/>
      <name val="Arial Armenian"/>
      <family val="2"/>
    </font>
    <font>
      <b/>
      <i/>
      <sz val="9"/>
      <color rgb="FFFF0000"/>
      <name val="Arial AM"/>
      <family val="2"/>
    </font>
  </fonts>
  <fills count="10">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4">
    <xf numFmtId="0" fontId="0" fillId="0" borderId="0"/>
    <xf numFmtId="0" fontId="2" fillId="0" borderId="0"/>
    <xf numFmtId="0" fontId="1" fillId="0" borderId="0"/>
    <xf numFmtId="0" fontId="3" fillId="0" borderId="0"/>
    <xf numFmtId="0" fontId="4" fillId="0" borderId="0"/>
    <xf numFmtId="0" fontId="5" fillId="0" borderId="0"/>
    <xf numFmtId="0" fontId="6" fillId="0" borderId="0"/>
    <xf numFmtId="0" fontId="4" fillId="0" borderId="0"/>
    <xf numFmtId="9" fontId="5" fillId="0" borderId="0" applyFont="0" applyFill="0" applyBorder="0" applyAlignment="0" applyProtection="0"/>
    <xf numFmtId="0" fontId="7" fillId="0" borderId="0"/>
    <xf numFmtId="0" fontId="2" fillId="0" borderId="0"/>
    <xf numFmtId="0" fontId="4" fillId="0" borderId="0"/>
    <xf numFmtId="0" fontId="8" fillId="0" borderId="0"/>
    <xf numFmtId="9" fontId="1" fillId="0" borderId="0" applyFont="0" applyFill="0" applyBorder="0" applyAlignment="0" applyProtection="0"/>
  </cellStyleXfs>
  <cellXfs count="131">
    <xf numFmtId="0" fontId="0" fillId="0" borderId="0" xfId="0"/>
    <xf numFmtId="0" fontId="10" fillId="0" borderId="0" xfId="0" applyFont="1" applyAlignment="1">
      <alignment vertical="center"/>
    </xf>
    <xf numFmtId="0" fontId="11" fillId="0" borderId="0" xfId="0" applyFont="1" applyAlignment="1">
      <alignment vertical="center"/>
    </xf>
    <xf numFmtId="0" fontId="12" fillId="7" borderId="0" xfId="0" applyFont="1" applyFill="1" applyAlignment="1">
      <alignment vertical="center"/>
    </xf>
    <xf numFmtId="0" fontId="11" fillId="7" borderId="0" xfId="0" applyFont="1" applyFill="1" applyAlignment="1">
      <alignment vertical="center"/>
    </xf>
    <xf numFmtId="0" fontId="14" fillId="7" borderId="0" xfId="0" applyFont="1" applyFill="1" applyAlignment="1">
      <alignment vertical="center"/>
    </xf>
    <xf numFmtId="0" fontId="15" fillId="2" borderId="1" xfId="0" applyFont="1" applyFill="1" applyBorder="1" applyAlignment="1">
      <alignment horizontal="center" vertical="center" wrapText="1"/>
    </xf>
    <xf numFmtId="0" fontId="16" fillId="0" borderId="1" xfId="0" applyFont="1" applyBorder="1" applyAlignment="1">
      <alignment vertical="center" wrapText="1"/>
    </xf>
    <xf numFmtId="49" fontId="17" fillId="6" borderId="1" xfId="0" applyNumberFormat="1" applyFont="1" applyFill="1" applyBorder="1" applyAlignment="1">
      <alignment vertical="center" wrapText="1"/>
    </xf>
    <xf numFmtId="0" fontId="19" fillId="0" borderId="0" xfId="0" applyFont="1" applyAlignment="1">
      <alignment vertical="center"/>
    </xf>
    <xf numFmtId="164" fontId="11" fillId="0" borderId="0" xfId="0" applyNumberFormat="1" applyFont="1" applyAlignment="1">
      <alignment vertical="center"/>
    </xf>
    <xf numFmtId="0" fontId="22" fillId="8" borderId="4" xfId="0" applyFont="1" applyFill="1" applyBorder="1" applyAlignment="1">
      <alignment vertical="center" wrapText="1"/>
    </xf>
    <xf numFmtId="0" fontId="23" fillId="5" borderId="5" xfId="0" applyFont="1" applyFill="1" applyBorder="1" applyAlignment="1">
      <alignment vertical="center"/>
    </xf>
    <xf numFmtId="0" fontId="11" fillId="5" borderId="3" xfId="0" applyFont="1" applyFill="1" applyBorder="1" applyAlignment="1">
      <alignment vertical="center" wrapText="1"/>
    </xf>
    <xf numFmtId="0" fontId="11" fillId="5" borderId="9" xfId="0" applyFont="1" applyFill="1" applyBorder="1" applyAlignment="1">
      <alignment vertical="center" wrapText="1"/>
    </xf>
    <xf numFmtId="0" fontId="11" fillId="5" borderId="0" xfId="0" applyFont="1" applyFill="1" applyAlignment="1">
      <alignment vertical="center" wrapText="1"/>
    </xf>
    <xf numFmtId="0" fontId="25" fillId="0" borderId="0" xfId="0" applyFont="1" applyAlignment="1">
      <alignment vertical="center"/>
    </xf>
    <xf numFmtId="0" fontId="20" fillId="4" borderId="1" xfId="0" applyFont="1" applyFill="1" applyBorder="1" applyAlignment="1">
      <alignment horizontal="left" vertical="center" wrapText="1"/>
    </xf>
    <xf numFmtId="164" fontId="26" fillId="0" borderId="0" xfId="0" applyNumberFormat="1" applyFont="1" applyAlignment="1">
      <alignment vertical="center"/>
    </xf>
    <xf numFmtId="0" fontId="26" fillId="0" borderId="0" xfId="0" applyFont="1" applyAlignment="1">
      <alignment vertical="center"/>
    </xf>
    <xf numFmtId="0" fontId="20" fillId="4" borderId="1" xfId="0" applyFont="1" applyFill="1" applyBorder="1" applyAlignment="1">
      <alignment horizontal="right" vertical="center" wrapText="1"/>
    </xf>
    <xf numFmtId="0" fontId="20" fillId="4" borderId="1" xfId="0" applyFont="1" applyFill="1" applyBorder="1" applyAlignment="1">
      <alignment vertical="center" wrapText="1"/>
    </xf>
    <xf numFmtId="164" fontId="20" fillId="6" borderId="1" xfId="0" applyNumberFormat="1" applyFont="1" applyFill="1" applyBorder="1" applyAlignment="1">
      <alignment horizontal="center" vertical="center" wrapText="1"/>
    </xf>
    <xf numFmtId="0" fontId="11" fillId="4" borderId="0" xfId="0" applyFont="1" applyFill="1" applyAlignment="1">
      <alignment vertical="center"/>
    </xf>
    <xf numFmtId="0" fontId="11" fillId="9" borderId="0" xfId="0" applyFont="1" applyFill="1" applyAlignment="1">
      <alignment vertical="center"/>
    </xf>
    <xf numFmtId="0" fontId="22" fillId="4" borderId="4" xfId="0" applyFont="1" applyFill="1" applyBorder="1" applyAlignment="1">
      <alignment vertical="center" wrapText="1"/>
    </xf>
    <xf numFmtId="0" fontId="20" fillId="4" borderId="1" xfId="0" applyFont="1" applyFill="1" applyBorder="1" applyAlignment="1">
      <alignment horizontal="center" vertical="center" wrapText="1"/>
    </xf>
    <xf numFmtId="0" fontId="20" fillId="4" borderId="0" xfId="0" applyFont="1" applyFill="1" applyAlignment="1">
      <alignment vertical="center" wrapText="1"/>
    </xf>
    <xf numFmtId="0" fontId="20" fillId="4" borderId="4" xfId="0" applyFont="1" applyFill="1" applyBorder="1" applyAlignment="1">
      <alignment horizontal="right" vertical="center" wrapText="1"/>
    </xf>
    <xf numFmtId="1" fontId="20" fillId="4" borderId="1" xfId="0" applyNumberFormat="1" applyFont="1" applyFill="1" applyBorder="1" applyAlignment="1">
      <alignment horizontal="right" vertical="center" wrapText="1"/>
    </xf>
    <xf numFmtId="164" fontId="20" fillId="4" borderId="1" xfId="0" applyNumberFormat="1" applyFont="1" applyFill="1" applyBorder="1" applyAlignment="1">
      <alignment horizontal="center" vertical="center" wrapText="1"/>
    </xf>
    <xf numFmtId="0" fontId="11" fillId="0" borderId="0" xfId="0" applyFont="1"/>
    <xf numFmtId="164" fontId="25" fillId="0" borderId="0" xfId="0" applyNumberFormat="1" applyFont="1"/>
    <xf numFmtId="0" fontId="27" fillId="0" borderId="0" xfId="0" applyFont="1" applyAlignment="1">
      <alignment vertical="center"/>
    </xf>
    <xf numFmtId="0" fontId="21" fillId="3" borderId="7" xfId="0" applyFont="1" applyFill="1" applyBorder="1" applyAlignment="1">
      <alignment horizontal="center" vertical="center" wrapText="1"/>
    </xf>
    <xf numFmtId="0" fontId="23" fillId="2" borderId="1" xfId="0" applyFont="1" applyFill="1" applyBorder="1" applyAlignment="1">
      <alignment vertical="center" wrapText="1"/>
    </xf>
    <xf numFmtId="0" fontId="22" fillId="0" borderId="1" xfId="0" applyFont="1" applyBorder="1" applyAlignment="1">
      <alignment horizontal="right" vertical="center" wrapText="1"/>
    </xf>
    <xf numFmtId="0" fontId="22" fillId="4" borderId="1" xfId="0" applyFont="1" applyFill="1" applyBorder="1" applyAlignment="1">
      <alignment vertical="center" wrapText="1"/>
    </xf>
    <xf numFmtId="0" fontId="22" fillId="0" borderId="1" xfId="0" applyFont="1" applyBorder="1" applyAlignment="1">
      <alignment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2" fillId="4" borderId="1" xfId="0" applyFont="1" applyFill="1" applyBorder="1" applyAlignment="1">
      <alignment horizontal="left"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0" fontId="22" fillId="4" borderId="1" xfId="0" applyFont="1" applyFill="1" applyBorder="1" applyAlignment="1">
      <alignment horizontal="right" vertical="center" wrapText="1"/>
    </xf>
    <xf numFmtId="0" fontId="22" fillId="4" borderId="1" xfId="0" applyFont="1" applyFill="1" applyBorder="1" applyAlignment="1">
      <alignment horizontal="center" vertical="center" wrapText="1"/>
    </xf>
    <xf numFmtId="0" fontId="22" fillId="0" borderId="1" xfId="1" applyFont="1" applyBorder="1" applyAlignment="1">
      <alignment horizontal="left" vertical="center" wrapText="1"/>
    </xf>
    <xf numFmtId="1" fontId="22" fillId="0" borderId="1" xfId="13" applyNumberFormat="1" applyFont="1" applyBorder="1" applyAlignment="1">
      <alignment vertical="center" wrapText="1"/>
    </xf>
    <xf numFmtId="1" fontId="22" fillId="0" borderId="1" xfId="13" applyNumberFormat="1" applyFont="1" applyBorder="1" applyAlignment="1">
      <alignment horizontal="center" vertical="center" wrapText="1"/>
    </xf>
    <xf numFmtId="164" fontId="28" fillId="6" borderId="1" xfId="0" applyNumberFormat="1" applyFont="1" applyFill="1" applyBorder="1" applyAlignment="1">
      <alignment horizontal="center" vertical="center" wrapText="1"/>
    </xf>
    <xf numFmtId="0" fontId="29" fillId="6" borderId="1" xfId="0" applyFont="1" applyFill="1" applyBorder="1" applyAlignment="1">
      <alignment horizontal="center" vertical="center" wrapText="1"/>
    </xf>
    <xf numFmtId="164" fontId="29" fillId="6" borderId="1" xfId="0" applyNumberFormat="1" applyFont="1" applyFill="1" applyBorder="1" applyAlignment="1">
      <alignment horizontal="center" vertical="center" wrapText="1"/>
    </xf>
    <xf numFmtId="0" fontId="21" fillId="0" borderId="1" xfId="0" applyFont="1" applyBorder="1" applyAlignment="1">
      <alignment vertical="center" wrapText="1"/>
    </xf>
    <xf numFmtId="164" fontId="22" fillId="6" borderId="1" xfId="0" applyNumberFormat="1"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8" borderId="1" xfId="0" applyFont="1" applyFill="1" applyBorder="1" applyAlignment="1">
      <alignment vertical="center" wrapText="1"/>
    </xf>
    <xf numFmtId="0" fontId="23" fillId="2" borderId="2" xfId="0" applyFont="1" applyFill="1" applyBorder="1" applyAlignment="1">
      <alignment vertical="center" wrapText="1"/>
    </xf>
    <xf numFmtId="0" fontId="23" fillId="2" borderId="3" xfId="0" applyFont="1" applyFill="1" applyBorder="1" applyAlignment="1">
      <alignment vertical="center" wrapText="1"/>
    </xf>
    <xf numFmtId="0" fontId="23" fillId="2" borderId="6" xfId="0" applyFont="1" applyFill="1" applyBorder="1" applyAlignment="1">
      <alignment vertical="center" wrapText="1"/>
    </xf>
    <xf numFmtId="0" fontId="11" fillId="5" borderId="12" xfId="0" applyFont="1" applyFill="1" applyBorder="1" applyAlignment="1">
      <alignment vertical="center" wrapText="1"/>
    </xf>
    <xf numFmtId="0" fontId="22" fillId="8" borderId="4" xfId="0" applyFont="1" applyFill="1" applyBorder="1" applyAlignment="1">
      <alignment horizontal="left" vertical="top" wrapText="1"/>
    </xf>
    <xf numFmtId="0" fontId="22" fillId="0" borderId="4" xfId="0" applyFont="1" applyBorder="1" applyAlignment="1">
      <alignment horizontal="center" vertical="center" wrapText="1"/>
    </xf>
    <xf numFmtId="0" fontId="22" fillId="0" borderId="6" xfId="0" applyFont="1" applyBorder="1" applyAlignment="1">
      <alignment horizontal="left" vertical="center" wrapText="1"/>
    </xf>
    <xf numFmtId="164" fontId="29" fillId="6" borderId="4" xfId="0" applyNumberFormat="1" applyFont="1" applyFill="1" applyBorder="1" applyAlignment="1">
      <alignment horizontal="center" vertical="center" wrapText="1"/>
    </xf>
    <xf numFmtId="0" fontId="22" fillId="0" borderId="5" xfId="0" applyFont="1" applyBorder="1" applyAlignment="1">
      <alignment vertical="center" wrapText="1"/>
    </xf>
    <xf numFmtId="0" fontId="22" fillId="0" borderId="1" xfId="4" applyFont="1" applyBorder="1" applyAlignment="1">
      <alignment vertical="center" wrapText="1"/>
    </xf>
    <xf numFmtId="0" fontId="22" fillId="8" borderId="4" xfId="4" applyFont="1" applyFill="1" applyBorder="1" applyAlignment="1">
      <alignment vertical="center" wrapText="1"/>
    </xf>
    <xf numFmtId="0" fontId="22" fillId="0" borderId="1" xfId="4" applyFont="1" applyBorder="1" applyAlignment="1">
      <alignment horizontal="left" vertical="center" wrapText="1"/>
    </xf>
    <xf numFmtId="0" fontId="11" fillId="5" borderId="1" xfId="0" applyFont="1" applyFill="1" applyBorder="1" applyAlignment="1">
      <alignment vertical="center" wrapText="1"/>
    </xf>
    <xf numFmtId="0" fontId="23" fillId="2" borderId="1" xfId="0" applyFont="1" applyFill="1" applyBorder="1" applyAlignment="1">
      <alignment horizontal="center" vertical="center" wrapText="1"/>
    </xf>
    <xf numFmtId="49" fontId="16" fillId="6" borderId="1" xfId="0" applyNumberFormat="1" applyFont="1" applyFill="1" applyBorder="1" applyAlignment="1">
      <alignment vertical="center" wrapText="1"/>
    </xf>
    <xf numFmtId="0" fontId="22" fillId="0" borderId="1" xfId="4" applyFont="1" applyBorder="1" applyAlignment="1">
      <alignment horizontal="right" vertical="center" wrapText="1"/>
    </xf>
    <xf numFmtId="0" fontId="23" fillId="4" borderId="1" xfId="0" applyFont="1" applyFill="1" applyBorder="1" applyAlignment="1">
      <alignment vertical="center" wrapText="1"/>
    </xf>
    <xf numFmtId="0" fontId="22" fillId="4" borderId="1" xfId="4" applyFont="1" applyFill="1" applyBorder="1" applyAlignment="1">
      <alignment horizontal="right" vertical="center" wrapText="1"/>
    </xf>
    <xf numFmtId="0" fontId="22" fillId="4" borderId="1" xfId="4" applyFont="1" applyFill="1" applyBorder="1" applyAlignment="1">
      <alignment horizontal="left" vertical="center" wrapText="1"/>
    </xf>
    <xf numFmtId="0" fontId="23" fillId="4" borderId="5" xfId="0" applyFont="1" applyFill="1" applyBorder="1" applyAlignment="1">
      <alignment vertical="center"/>
    </xf>
    <xf numFmtId="0" fontId="11" fillId="4" borderId="3" xfId="0" applyFont="1" applyFill="1" applyBorder="1" applyAlignment="1">
      <alignment vertical="center" wrapText="1"/>
    </xf>
    <xf numFmtId="0" fontId="23" fillId="4" borderId="8" xfId="0" applyFont="1" applyFill="1" applyBorder="1" applyAlignment="1">
      <alignment horizontal="center" vertical="center" wrapText="1"/>
    </xf>
    <xf numFmtId="0" fontId="23" fillId="4" borderId="9" xfId="0" applyFont="1" applyFill="1" applyBorder="1" applyAlignment="1">
      <alignment horizontal="center" vertical="center" wrapText="1"/>
    </xf>
    <xf numFmtId="0" fontId="11" fillId="4" borderId="9" xfId="0" applyFont="1" applyFill="1" applyBorder="1" applyAlignment="1">
      <alignment vertical="center" wrapText="1"/>
    </xf>
    <xf numFmtId="0" fontId="11" fillId="4" borderId="0" xfId="0" applyFont="1" applyFill="1" applyAlignment="1">
      <alignment vertical="center" wrapText="1"/>
    </xf>
    <xf numFmtId="0" fontId="11" fillId="5" borderId="2" xfId="0" applyFont="1" applyFill="1" applyBorder="1" applyAlignment="1">
      <alignment vertical="center" wrapText="1"/>
    </xf>
    <xf numFmtId="0" fontId="11" fillId="5" borderId="6" xfId="0" applyFont="1" applyFill="1" applyBorder="1" applyAlignment="1">
      <alignment vertical="center" wrapText="1"/>
    </xf>
    <xf numFmtId="0" fontId="29" fillId="6" borderId="4" xfId="0" applyFont="1" applyFill="1" applyBorder="1" applyAlignment="1">
      <alignment horizontal="center" vertical="center" wrapText="1"/>
    </xf>
    <xf numFmtId="164" fontId="22" fillId="0" borderId="1" xfId="0" applyNumberFormat="1" applyFont="1" applyBorder="1" applyAlignment="1">
      <alignment horizontal="right" vertical="center" wrapText="1"/>
    </xf>
    <xf numFmtId="164" fontId="22" fillId="0" borderId="4" xfId="0" applyNumberFormat="1" applyFont="1" applyBorder="1" applyAlignment="1">
      <alignment horizontal="right" vertical="center" wrapText="1"/>
    </xf>
    <xf numFmtId="164" fontId="22" fillId="0" borderId="4"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0" fontId="22" fillId="0" borderId="4" xfId="0" applyFont="1" applyBorder="1" applyAlignment="1">
      <alignment vertical="center" wrapText="1"/>
    </xf>
    <xf numFmtId="49" fontId="28" fillId="6" borderId="1" xfId="0" applyNumberFormat="1" applyFont="1" applyFill="1" applyBorder="1" applyAlignment="1">
      <alignment vertical="center" wrapText="1"/>
    </xf>
    <xf numFmtId="0" fontId="23" fillId="5" borderId="5" xfId="0" applyFont="1" applyFill="1" applyBorder="1"/>
    <xf numFmtId="0" fontId="22" fillId="0" borderId="0" xfId="0" applyFont="1" applyAlignment="1">
      <alignment horizontal="center" vertical="center" wrapText="1"/>
    </xf>
    <xf numFmtId="0" fontId="22" fillId="4" borderId="0" xfId="0" applyFont="1" applyFill="1" applyAlignment="1">
      <alignment horizontal="center" vertical="center" wrapText="1"/>
    </xf>
    <xf numFmtId="0" fontId="30" fillId="4" borderId="1" xfId="0" applyFont="1" applyFill="1" applyBorder="1" applyAlignment="1">
      <alignment vertical="center" wrapText="1"/>
    </xf>
    <xf numFmtId="0" fontId="31" fillId="0" borderId="1" xfId="0" applyFont="1" applyBorder="1" applyAlignment="1">
      <alignment horizontal="left" vertical="center" wrapText="1"/>
    </xf>
    <xf numFmtId="0" fontId="31" fillId="4" borderId="1" xfId="0" applyFont="1" applyFill="1" applyBorder="1" applyAlignment="1">
      <alignment horizontal="left" vertical="center" wrapText="1"/>
    </xf>
    <xf numFmtId="49" fontId="23" fillId="2" borderId="5" xfId="0" applyNumberFormat="1" applyFont="1" applyFill="1" applyBorder="1" applyAlignment="1">
      <alignment horizontal="center" vertical="center" wrapText="1"/>
    </xf>
    <xf numFmtId="49" fontId="23" fillId="2" borderId="7" xfId="0" applyNumberFormat="1" applyFont="1" applyFill="1" applyBorder="1" applyAlignment="1">
      <alignment horizontal="center" vertical="center" wrapText="1"/>
    </xf>
    <xf numFmtId="49" fontId="32" fillId="6" borderId="1" xfId="0" applyNumberFormat="1" applyFont="1" applyFill="1" applyBorder="1" applyAlignment="1">
      <alignment vertical="center" wrapText="1"/>
    </xf>
    <xf numFmtId="0" fontId="0" fillId="9" borderId="0" xfId="0" applyFill="1"/>
    <xf numFmtId="0" fontId="23" fillId="2" borderId="1" xfId="0" applyFont="1" applyFill="1" applyBorder="1" applyAlignment="1">
      <alignment horizontal="center" vertical="center" wrapText="1"/>
    </xf>
    <xf numFmtId="49" fontId="23" fillId="2" borderId="5" xfId="0" applyNumberFormat="1" applyFont="1" applyFill="1" applyBorder="1" applyAlignment="1">
      <alignment horizontal="center" vertical="center" wrapText="1"/>
    </xf>
    <xf numFmtId="49" fontId="23" fillId="2" borderId="7" xfId="0" applyNumberFormat="1" applyFont="1" applyFill="1" applyBorder="1" applyAlignment="1">
      <alignment horizontal="center" vertical="center" wrapText="1"/>
    </xf>
    <xf numFmtId="49" fontId="23" fillId="2" borderId="4" xfId="0" applyNumberFormat="1"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3" borderId="7" xfId="0" applyFont="1" applyFill="1" applyBorder="1" applyAlignment="1">
      <alignment horizontal="center" vertical="center" wrapText="1"/>
    </xf>
    <xf numFmtId="0" fontId="23" fillId="2" borderId="1" xfId="0" applyFont="1" applyFill="1" applyBorder="1" applyAlignment="1">
      <alignment horizontal="justify" vertical="center" wrapText="1"/>
    </xf>
    <xf numFmtId="0" fontId="11" fillId="5" borderId="3" xfId="0" applyFont="1" applyFill="1" applyBorder="1" applyAlignment="1">
      <alignment horizontal="center" vertical="center" wrapText="1"/>
    </xf>
    <xf numFmtId="0" fontId="11" fillId="5" borderId="6" xfId="0" applyFont="1" applyFill="1" applyBorder="1" applyAlignment="1">
      <alignment horizontal="center" vertical="center" wrapText="1"/>
    </xf>
    <xf numFmtId="49" fontId="23" fillId="4" borderId="5" xfId="0" applyNumberFormat="1" applyFont="1" applyFill="1" applyBorder="1" applyAlignment="1">
      <alignment horizontal="center" vertical="center" wrapText="1"/>
    </xf>
    <xf numFmtId="49" fontId="23" fillId="4" borderId="7" xfId="0" applyNumberFormat="1" applyFont="1" applyFill="1" applyBorder="1" applyAlignment="1">
      <alignment horizontal="center" vertical="center" wrapText="1"/>
    </xf>
    <xf numFmtId="49" fontId="23" fillId="4" borderId="4" xfId="0" applyNumberFormat="1" applyFont="1" applyFill="1" applyBorder="1" applyAlignment="1">
      <alignment horizontal="center" vertical="center" wrapText="1"/>
    </xf>
    <xf numFmtId="0" fontId="21" fillId="3" borderId="4"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1" xfId="0" applyFont="1" applyFill="1" applyBorder="1" applyAlignment="1">
      <alignment horizontal="justify" vertical="center" wrapText="1"/>
    </xf>
    <xf numFmtId="49" fontId="23" fillId="2" borderId="10" xfId="0" applyNumberFormat="1" applyFont="1" applyFill="1" applyBorder="1" applyAlignment="1">
      <alignment horizontal="center" vertical="center" wrapText="1"/>
    </xf>
    <xf numFmtId="49" fontId="23" fillId="2" borderId="8" xfId="0" applyNumberFormat="1" applyFont="1" applyFill="1" applyBorder="1" applyAlignment="1">
      <alignment horizontal="center" vertical="center" wrapText="1"/>
    </xf>
    <xf numFmtId="0" fontId="23" fillId="2" borderId="2" xfId="0" applyFont="1" applyFill="1" applyBorder="1" applyAlignment="1">
      <alignment horizontal="justify" vertical="center" wrapText="1"/>
    </xf>
    <xf numFmtId="0" fontId="23" fillId="2" borderId="6" xfId="0" applyFont="1" applyFill="1" applyBorder="1" applyAlignment="1">
      <alignment horizontal="justify" vertical="center" wrapText="1"/>
    </xf>
    <xf numFmtId="49" fontId="23" fillId="4" borderId="11" xfId="0" applyNumberFormat="1" applyFont="1" applyFill="1" applyBorder="1" applyAlignment="1">
      <alignment horizontal="center" vertical="center" wrapText="1"/>
    </xf>
    <xf numFmtId="49" fontId="23" fillId="4" borderId="10" xfId="0" applyNumberFormat="1" applyFont="1" applyFill="1" applyBorder="1" applyAlignment="1">
      <alignment horizontal="center" vertical="center" wrapText="1"/>
    </xf>
    <xf numFmtId="49" fontId="23" fillId="4" borderId="8" xfId="0" applyNumberFormat="1" applyFont="1" applyFill="1" applyBorder="1" applyAlignment="1">
      <alignment horizontal="center" vertical="center" wrapText="1"/>
    </xf>
    <xf numFmtId="0" fontId="15" fillId="2"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cellXfs>
  <cellStyles count="14">
    <cellStyle name="Normal" xfId="0" builtinId="0"/>
    <cellStyle name="Normal 10" xfId="3" xr:uid="{00000000-0005-0000-0000-000001000000}"/>
    <cellStyle name="Normal 2" xfId="5" xr:uid="{00000000-0005-0000-0000-000002000000}"/>
    <cellStyle name="Normal 2 2" xfId="11" xr:uid="{00000000-0005-0000-0000-000003000000}"/>
    <cellStyle name="Normal 3" xfId="6" xr:uid="{00000000-0005-0000-0000-000004000000}"/>
    <cellStyle name="Normal 4" xfId="1" xr:uid="{00000000-0005-0000-0000-000005000000}"/>
    <cellStyle name="Normal 5" xfId="2" xr:uid="{00000000-0005-0000-0000-000006000000}"/>
    <cellStyle name="Normal 6" xfId="4" xr:uid="{00000000-0005-0000-0000-000007000000}"/>
    <cellStyle name="Normal 6 2" xfId="12" xr:uid="{00000000-0005-0000-0000-000008000000}"/>
    <cellStyle name="Normal 8" xfId="7" xr:uid="{00000000-0005-0000-0000-000009000000}"/>
    <cellStyle name="Percent" xfId="13" builtinId="5"/>
    <cellStyle name="Percent 2" xfId="8" xr:uid="{00000000-0005-0000-0000-00000B000000}"/>
    <cellStyle name="Style 1" xfId="9" xr:uid="{00000000-0005-0000-0000-00000C000000}"/>
    <cellStyle name="Обычный 2" xfId="10"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09"/>
  <sheetViews>
    <sheetView tabSelected="1" topLeftCell="A382" zoomScale="112" zoomScaleNormal="112" workbookViewId="0">
      <selection activeCell="V78" sqref="V78:X85"/>
    </sheetView>
  </sheetViews>
  <sheetFormatPr defaultRowHeight="14.25" x14ac:dyDescent="0.25"/>
  <cols>
    <col min="1" max="1" width="4.5703125" style="2" customWidth="1"/>
    <col min="2" max="2" width="30.5703125" style="2" customWidth="1"/>
    <col min="3" max="3" width="94.85546875" style="2" customWidth="1"/>
    <col min="4" max="4" width="7.85546875" style="2" hidden="1" customWidth="1"/>
    <col min="5" max="5" width="5.140625" style="2" hidden="1" customWidth="1"/>
    <col min="6" max="6" width="11.42578125" style="2" hidden="1" customWidth="1"/>
    <col min="7" max="7" width="13.7109375" style="2" hidden="1" customWidth="1"/>
    <col min="8" max="8" width="10.85546875" style="2" hidden="1" customWidth="1"/>
    <col min="9" max="9" width="11.85546875" style="2" customWidth="1"/>
    <col min="10" max="10" width="11.140625" style="2" customWidth="1"/>
    <col min="11" max="12" width="11.7109375" style="2" customWidth="1"/>
    <col min="13" max="15" width="15.7109375" style="2" hidden="1" customWidth="1"/>
    <col min="16" max="16" width="14.5703125" style="2" hidden="1" customWidth="1"/>
    <col min="17" max="17" width="15.85546875" style="2" hidden="1" customWidth="1"/>
    <col min="18" max="16384" width="9.140625" style="2"/>
  </cols>
  <sheetData>
    <row r="1" spans="1:15" x14ac:dyDescent="0.25">
      <c r="A1" s="1" t="s">
        <v>11</v>
      </c>
    </row>
    <row r="3" spans="1:15" ht="15.75" x14ac:dyDescent="0.25">
      <c r="A3" s="3" t="s">
        <v>226</v>
      </c>
      <c r="B3" s="4"/>
      <c r="C3" s="5"/>
      <c r="D3" s="5"/>
      <c r="E3" s="5"/>
      <c r="F3" s="5"/>
      <c r="G3" s="5"/>
      <c r="H3" s="5"/>
      <c r="I3" s="5"/>
      <c r="J3" s="5"/>
      <c r="K3" s="5"/>
      <c r="L3" s="5"/>
    </row>
    <row r="5" spans="1:15" x14ac:dyDescent="0.25">
      <c r="B5" s="6" t="s">
        <v>1</v>
      </c>
      <c r="C5" s="6" t="s">
        <v>2</v>
      </c>
    </row>
    <row r="6" spans="1:15" ht="28.5" customHeight="1" x14ac:dyDescent="0.25">
      <c r="B6" s="7">
        <v>1234</v>
      </c>
      <c r="C6" s="8" t="s">
        <v>206</v>
      </c>
    </row>
    <row r="8" spans="1:15" x14ac:dyDescent="0.25">
      <c r="A8" s="1" t="s">
        <v>227</v>
      </c>
      <c r="C8" s="9"/>
      <c r="D8" s="9"/>
      <c r="E8" s="9"/>
      <c r="F8" s="9"/>
      <c r="G8" s="9"/>
      <c r="H8" s="9"/>
      <c r="I8" s="9"/>
      <c r="J8" s="9"/>
      <c r="K8" s="9"/>
      <c r="L8" s="9"/>
    </row>
    <row r="10" spans="1:15" ht="15" customHeight="1" x14ac:dyDescent="0.25">
      <c r="B10" s="35" t="s">
        <v>3</v>
      </c>
      <c r="C10" s="36">
        <v>1234</v>
      </c>
      <c r="D10" s="100" t="s">
        <v>8</v>
      </c>
      <c r="E10" s="100"/>
      <c r="F10" s="100"/>
      <c r="G10" s="100"/>
      <c r="H10" s="100"/>
      <c r="I10" s="100"/>
      <c r="J10" s="100"/>
      <c r="K10" s="100"/>
      <c r="L10" s="100"/>
      <c r="M10" s="10"/>
      <c r="N10" s="10"/>
      <c r="O10" s="10"/>
    </row>
    <row r="11" spans="1:15" ht="15" customHeight="1" x14ac:dyDescent="0.25">
      <c r="B11" s="35" t="s">
        <v>4</v>
      </c>
      <c r="C11" s="36">
        <v>11001</v>
      </c>
      <c r="D11" s="101" t="s">
        <v>9</v>
      </c>
      <c r="E11" s="101" t="s">
        <v>10</v>
      </c>
      <c r="F11" s="104" t="s">
        <v>214</v>
      </c>
      <c r="G11" s="104" t="s">
        <v>215</v>
      </c>
      <c r="H11" s="104" t="s">
        <v>216</v>
      </c>
      <c r="I11" s="104" t="s">
        <v>213</v>
      </c>
      <c r="J11" s="104" t="s">
        <v>169</v>
      </c>
      <c r="K11" s="104" t="s">
        <v>168</v>
      </c>
      <c r="L11" s="104" t="s">
        <v>223</v>
      </c>
    </row>
    <row r="12" spans="1:15" ht="37.5" customHeight="1" x14ac:dyDescent="0.25">
      <c r="B12" s="35" t="s">
        <v>0</v>
      </c>
      <c r="C12" s="11" t="s">
        <v>138</v>
      </c>
      <c r="D12" s="102"/>
      <c r="E12" s="102"/>
      <c r="F12" s="105"/>
      <c r="G12" s="105"/>
      <c r="H12" s="105"/>
      <c r="I12" s="105"/>
      <c r="J12" s="105"/>
      <c r="K12" s="105"/>
      <c r="L12" s="105"/>
    </row>
    <row r="13" spans="1:15" ht="36" x14ac:dyDescent="0.25">
      <c r="B13" s="35" t="s">
        <v>5</v>
      </c>
      <c r="C13" s="37" t="s">
        <v>54</v>
      </c>
      <c r="D13" s="102"/>
      <c r="E13" s="102"/>
      <c r="F13" s="105"/>
      <c r="G13" s="105"/>
      <c r="H13" s="105"/>
      <c r="I13" s="105"/>
      <c r="J13" s="105"/>
      <c r="K13" s="105"/>
      <c r="L13" s="105"/>
      <c r="M13" s="10"/>
      <c r="N13" s="10"/>
      <c r="O13" s="10"/>
    </row>
    <row r="14" spans="1:15" ht="15.75" x14ac:dyDescent="0.25">
      <c r="B14" s="35" t="s">
        <v>228</v>
      </c>
      <c r="C14" s="25" t="s">
        <v>13</v>
      </c>
      <c r="D14" s="102"/>
      <c r="E14" s="102"/>
      <c r="F14" s="105"/>
      <c r="G14" s="105"/>
      <c r="H14" s="105"/>
      <c r="I14" s="105"/>
      <c r="J14" s="105"/>
      <c r="K14" s="105"/>
      <c r="L14" s="105"/>
    </row>
    <row r="15" spans="1:15" x14ac:dyDescent="0.25">
      <c r="B15" s="12" t="s">
        <v>229</v>
      </c>
      <c r="C15" s="38" t="s">
        <v>97</v>
      </c>
      <c r="D15" s="103"/>
      <c r="E15" s="103"/>
      <c r="F15" s="105"/>
      <c r="G15" s="105"/>
      <c r="H15" s="105"/>
      <c r="I15" s="105"/>
      <c r="J15" s="105"/>
      <c r="K15" s="105"/>
      <c r="L15" s="105"/>
    </row>
    <row r="16" spans="1:15" x14ac:dyDescent="0.25">
      <c r="B16" s="113" t="s">
        <v>6</v>
      </c>
      <c r="C16" s="114"/>
      <c r="D16" s="13"/>
      <c r="E16" s="13"/>
      <c r="F16" s="112"/>
      <c r="G16" s="112"/>
      <c r="H16" s="112"/>
      <c r="I16" s="112"/>
      <c r="J16" s="112"/>
      <c r="K16" s="112"/>
      <c r="L16" s="112"/>
    </row>
    <row r="17" spans="2:17" x14ac:dyDescent="0.25">
      <c r="B17" s="39" t="s">
        <v>232</v>
      </c>
      <c r="C17" s="40" t="s">
        <v>12</v>
      </c>
      <c r="D17" s="14"/>
      <c r="E17" s="14"/>
      <c r="F17" s="14"/>
      <c r="G17" s="14"/>
      <c r="H17" s="14"/>
      <c r="I17" s="14"/>
      <c r="J17" s="14"/>
      <c r="K17" s="14"/>
      <c r="L17" s="15"/>
      <c r="M17" s="16"/>
      <c r="N17" s="16"/>
      <c r="O17" s="16"/>
    </row>
    <row r="18" spans="2:17" ht="24" x14ac:dyDescent="0.25">
      <c r="B18" s="38" t="s">
        <v>16</v>
      </c>
      <c r="C18" s="41" t="s">
        <v>98</v>
      </c>
      <c r="D18" s="36"/>
      <c r="E18" s="36"/>
      <c r="F18" s="38">
        <v>95</v>
      </c>
      <c r="G18" s="38">
        <v>145</v>
      </c>
      <c r="H18" s="38">
        <v>220</v>
      </c>
      <c r="I18" s="38">
        <v>350</v>
      </c>
      <c r="J18" s="42">
        <v>200</v>
      </c>
      <c r="K18" s="42">
        <v>200</v>
      </c>
      <c r="L18" s="42">
        <v>200</v>
      </c>
      <c r="M18" s="18" t="e">
        <f>G34+G50+G68+G85+#REF!+#REF!+G100+G111+G128+G140+G155+G218+G236+G256+G268+G284+G303+G317+G329+G352+G366+G380+G397</f>
        <v>#REF!</v>
      </c>
      <c r="N18" s="18" t="e">
        <f>H34+H50+H68+H85+#REF!+#REF!+H100+H111+H128+H140+H155+H218+H236+H256+H268+H284+H303+H317+H329+H352+H366+H380+H397</f>
        <v>#REF!</v>
      </c>
      <c r="O18" s="18" t="e">
        <f>I34+I50+I68+I85+#REF!+#REF!+I100+I111+I128+I140+I155+I218+I236+I256+I268+I284+I303+I317+I329+I352+I366+I380+I397</f>
        <v>#REF!</v>
      </c>
      <c r="P18" s="19" t="e">
        <f>J34+J50+J68+J85+#REF!+#REF!+J100+J111+J128+J140+J155+J218+J236+J256+J268+J284+J303+J317+J329+J352+J366+J380+J397</f>
        <v>#REF!</v>
      </c>
      <c r="Q18" s="19" t="e">
        <f>K34+K50+K68+K85+#REF!+#REF!+K100+K111+K128+K140+K155+K218+K236+K256+K268+K284+K303+K317+K329+K352+K366+K380+K397</f>
        <v>#REF!</v>
      </c>
    </row>
    <row r="19" spans="2:17" x14ac:dyDescent="0.25">
      <c r="B19" s="38" t="s">
        <v>16</v>
      </c>
      <c r="C19" s="41" t="s">
        <v>99</v>
      </c>
      <c r="D19" s="36"/>
      <c r="E19" s="36"/>
      <c r="F19" s="38">
        <v>105</v>
      </c>
      <c r="G19" s="38">
        <v>220</v>
      </c>
      <c r="H19" s="38">
        <v>455</v>
      </c>
      <c r="I19" s="38">
        <v>700</v>
      </c>
      <c r="J19" s="42">
        <v>800</v>
      </c>
      <c r="K19" s="42">
        <v>800</v>
      </c>
      <c r="L19" s="42">
        <v>800</v>
      </c>
      <c r="M19" s="18"/>
      <c r="N19" s="18"/>
      <c r="O19" s="18"/>
    </row>
    <row r="20" spans="2:17" x14ac:dyDescent="0.25">
      <c r="B20" s="38" t="s">
        <v>16</v>
      </c>
      <c r="C20" s="41" t="s">
        <v>100</v>
      </c>
      <c r="D20" s="36"/>
      <c r="E20" s="36"/>
      <c r="F20" s="38">
        <v>3500</v>
      </c>
      <c r="G20" s="38">
        <v>7700</v>
      </c>
      <c r="H20" s="38">
        <v>11200</v>
      </c>
      <c r="I20" s="38">
        <v>14000</v>
      </c>
      <c r="J20" s="42">
        <v>17000</v>
      </c>
      <c r="K20" s="42">
        <v>18000</v>
      </c>
      <c r="L20" s="42">
        <v>19000</v>
      </c>
    </row>
    <row r="21" spans="2:17" x14ac:dyDescent="0.25">
      <c r="B21" s="38" t="s">
        <v>16</v>
      </c>
      <c r="C21" s="43" t="s">
        <v>231</v>
      </c>
      <c r="D21" s="36"/>
      <c r="E21" s="44"/>
      <c r="F21" s="37">
        <v>3000</v>
      </c>
      <c r="G21" s="37">
        <v>6000</v>
      </c>
      <c r="H21" s="37">
        <v>9000</v>
      </c>
      <c r="I21" s="37">
        <v>120000</v>
      </c>
      <c r="J21" s="45">
        <v>110000</v>
      </c>
      <c r="K21" s="45">
        <v>110000</v>
      </c>
      <c r="L21" s="45">
        <v>110000</v>
      </c>
    </row>
    <row r="22" spans="2:17" x14ac:dyDescent="0.25">
      <c r="B22" s="38" t="s">
        <v>16</v>
      </c>
      <c r="C22" s="43" t="s">
        <v>22</v>
      </c>
      <c r="D22" s="36"/>
      <c r="E22" s="44"/>
      <c r="F22" s="37">
        <v>52500</v>
      </c>
      <c r="G22" s="37">
        <v>105000</v>
      </c>
      <c r="H22" s="37">
        <v>157500</v>
      </c>
      <c r="I22" s="37">
        <v>210000</v>
      </c>
      <c r="J22" s="45">
        <v>220000</v>
      </c>
      <c r="K22" s="45">
        <v>220000</v>
      </c>
      <c r="L22" s="45">
        <v>220000</v>
      </c>
    </row>
    <row r="23" spans="2:17" ht="18.75" customHeight="1" x14ac:dyDescent="0.25">
      <c r="B23" s="38" t="s">
        <v>16</v>
      </c>
      <c r="C23" s="43" t="s">
        <v>23</v>
      </c>
      <c r="D23" s="36"/>
      <c r="E23" s="44"/>
      <c r="F23" s="37">
        <v>27500</v>
      </c>
      <c r="G23" s="37">
        <v>58000</v>
      </c>
      <c r="H23" s="37">
        <v>97000</v>
      </c>
      <c r="I23" s="37">
        <v>140000</v>
      </c>
      <c r="J23" s="45">
        <v>200000</v>
      </c>
      <c r="K23" s="45">
        <v>200000</v>
      </c>
      <c r="L23" s="45">
        <v>200000</v>
      </c>
    </row>
    <row r="24" spans="2:17" ht="24" x14ac:dyDescent="0.25">
      <c r="B24" s="38" t="s">
        <v>16</v>
      </c>
      <c r="C24" s="43" t="s">
        <v>24</v>
      </c>
      <c r="D24" s="36"/>
      <c r="E24" s="44"/>
      <c r="F24" s="37">
        <v>75</v>
      </c>
      <c r="G24" s="37">
        <v>171</v>
      </c>
      <c r="H24" s="37">
        <v>234</v>
      </c>
      <c r="I24" s="37">
        <v>300</v>
      </c>
      <c r="J24" s="45">
        <v>300</v>
      </c>
      <c r="K24" s="45">
        <v>300</v>
      </c>
      <c r="L24" s="45">
        <v>300</v>
      </c>
    </row>
    <row r="25" spans="2:17" x14ac:dyDescent="0.25">
      <c r="B25" s="38" t="s">
        <v>16</v>
      </c>
      <c r="C25" s="46" t="s">
        <v>25</v>
      </c>
      <c r="D25" s="36"/>
      <c r="E25" s="36"/>
      <c r="F25" s="38">
        <v>26</v>
      </c>
      <c r="G25" s="38">
        <v>52</v>
      </c>
      <c r="H25" s="38">
        <v>70</v>
      </c>
      <c r="I25" s="38">
        <v>84</v>
      </c>
      <c r="J25" s="42">
        <v>90</v>
      </c>
      <c r="K25" s="42">
        <v>90</v>
      </c>
      <c r="L25" s="42">
        <v>90</v>
      </c>
    </row>
    <row r="26" spans="2:17" ht="24" x14ac:dyDescent="0.25">
      <c r="B26" s="38" t="s">
        <v>16</v>
      </c>
      <c r="C26" s="41" t="s">
        <v>27</v>
      </c>
      <c r="D26" s="36"/>
      <c r="E26" s="44"/>
      <c r="F26" s="37">
        <v>24</v>
      </c>
      <c r="G26" s="37">
        <v>68</v>
      </c>
      <c r="H26" s="37">
        <v>94</v>
      </c>
      <c r="I26" s="37">
        <v>120</v>
      </c>
      <c r="J26" s="45">
        <v>130</v>
      </c>
      <c r="K26" s="45">
        <v>130</v>
      </c>
      <c r="L26" s="45">
        <v>130</v>
      </c>
    </row>
    <row r="27" spans="2:17" x14ac:dyDescent="0.25">
      <c r="B27" s="38" t="s">
        <v>16</v>
      </c>
      <c r="C27" s="43" t="s">
        <v>28</v>
      </c>
      <c r="D27" s="44"/>
      <c r="E27" s="36"/>
      <c r="F27" s="38">
        <v>105000</v>
      </c>
      <c r="G27" s="38">
        <v>218000</v>
      </c>
      <c r="H27" s="38">
        <v>333500</v>
      </c>
      <c r="I27" s="38">
        <v>420000</v>
      </c>
      <c r="J27" s="42">
        <v>430000</v>
      </c>
      <c r="K27" s="42">
        <v>430000</v>
      </c>
      <c r="L27" s="42">
        <v>430000</v>
      </c>
    </row>
    <row r="28" spans="2:17" ht="37.5" customHeight="1" x14ac:dyDescent="0.25">
      <c r="B28" s="37" t="s">
        <v>17</v>
      </c>
      <c r="C28" s="41" t="s">
        <v>139</v>
      </c>
      <c r="D28" s="44"/>
      <c r="E28" s="44"/>
      <c r="F28" s="37">
        <v>20.2</v>
      </c>
      <c r="G28" s="37">
        <v>20.2</v>
      </c>
      <c r="H28" s="37">
        <v>20.2</v>
      </c>
      <c r="I28" s="38">
        <v>20.2</v>
      </c>
      <c r="J28" s="36">
        <v>20.5</v>
      </c>
      <c r="K28" s="36">
        <v>21</v>
      </c>
      <c r="L28" s="36">
        <v>22</v>
      </c>
      <c r="M28" s="10"/>
      <c r="N28" s="10"/>
      <c r="O28" s="10"/>
    </row>
    <row r="29" spans="2:17" ht="24" x14ac:dyDescent="0.25">
      <c r="B29" s="38" t="s">
        <v>17</v>
      </c>
      <c r="C29" s="43" t="s">
        <v>29</v>
      </c>
      <c r="D29" s="36"/>
      <c r="E29" s="36"/>
      <c r="F29" s="47">
        <v>100</v>
      </c>
      <c r="G29" s="47">
        <v>100</v>
      </c>
      <c r="H29" s="47">
        <v>100</v>
      </c>
      <c r="I29" s="47">
        <v>100</v>
      </c>
      <c r="J29" s="48">
        <v>100</v>
      </c>
      <c r="K29" s="48">
        <v>100</v>
      </c>
      <c r="L29" s="48">
        <v>100</v>
      </c>
    </row>
    <row r="30" spans="2:17" ht="24" x14ac:dyDescent="0.25">
      <c r="B30" s="38" t="s">
        <v>17</v>
      </c>
      <c r="C30" s="43" t="s">
        <v>30</v>
      </c>
      <c r="D30" s="36"/>
      <c r="E30" s="36"/>
      <c r="F30" s="47">
        <v>100</v>
      </c>
      <c r="G30" s="47">
        <v>100</v>
      </c>
      <c r="H30" s="47">
        <v>100</v>
      </c>
      <c r="I30" s="47">
        <v>100</v>
      </c>
      <c r="J30" s="48">
        <v>100</v>
      </c>
      <c r="K30" s="48">
        <v>100</v>
      </c>
      <c r="L30" s="48">
        <v>100</v>
      </c>
    </row>
    <row r="31" spans="2:17" ht="24" x14ac:dyDescent="0.25">
      <c r="B31" s="38" t="s">
        <v>17</v>
      </c>
      <c r="C31" s="41" t="s">
        <v>31</v>
      </c>
      <c r="D31" s="36"/>
      <c r="E31" s="36"/>
      <c r="F31" s="47">
        <v>100</v>
      </c>
      <c r="G31" s="47">
        <v>100</v>
      </c>
      <c r="H31" s="47">
        <v>100</v>
      </c>
      <c r="I31" s="47">
        <v>100</v>
      </c>
      <c r="J31" s="48">
        <v>100</v>
      </c>
      <c r="K31" s="48">
        <v>100</v>
      </c>
      <c r="L31" s="48">
        <v>100</v>
      </c>
    </row>
    <row r="32" spans="2:17" x14ac:dyDescent="0.25">
      <c r="B32" s="38" t="s">
        <v>18</v>
      </c>
      <c r="C32" s="43" t="s">
        <v>32</v>
      </c>
      <c r="D32" s="36"/>
      <c r="E32" s="36"/>
      <c r="F32" s="38">
        <v>1</v>
      </c>
      <c r="G32" s="38">
        <v>1</v>
      </c>
      <c r="H32" s="38">
        <v>1</v>
      </c>
      <c r="I32" s="38">
        <v>1</v>
      </c>
      <c r="J32" s="42">
        <v>1</v>
      </c>
      <c r="K32" s="42">
        <v>1</v>
      </c>
      <c r="L32" s="42">
        <v>1</v>
      </c>
    </row>
    <row r="33" spans="2:12" x14ac:dyDescent="0.25">
      <c r="B33" s="38" t="s">
        <v>18</v>
      </c>
      <c r="C33" s="43" t="s">
        <v>33</v>
      </c>
      <c r="D33" s="36"/>
      <c r="E33" s="36"/>
      <c r="F33" s="38">
        <v>1</v>
      </c>
      <c r="G33" s="38">
        <v>1</v>
      </c>
      <c r="H33" s="38">
        <v>1</v>
      </c>
      <c r="I33" s="38">
        <v>1</v>
      </c>
      <c r="J33" s="42">
        <v>1</v>
      </c>
      <c r="K33" s="42">
        <v>1</v>
      </c>
      <c r="L33" s="42">
        <v>1</v>
      </c>
    </row>
    <row r="34" spans="2:12" x14ac:dyDescent="0.25">
      <c r="B34" s="106" t="s">
        <v>7</v>
      </c>
      <c r="C34" s="106"/>
      <c r="D34" s="49"/>
      <c r="E34" s="50"/>
      <c r="F34" s="50">
        <v>5063896.6000000006</v>
      </c>
      <c r="G34" s="50">
        <v>9843854.2000000011</v>
      </c>
      <c r="H34" s="50">
        <v>14937914.200000001</v>
      </c>
      <c r="I34" s="51">
        <v>20130828</v>
      </c>
      <c r="J34" s="50">
        <v>32602223.300000001</v>
      </c>
      <c r="K34" s="50">
        <v>32768880.800000001</v>
      </c>
      <c r="L34" s="50">
        <v>32935538.300000001</v>
      </c>
    </row>
    <row r="35" spans="2:12" x14ac:dyDescent="0.25">
      <c r="B35" s="33"/>
      <c r="C35" s="33"/>
      <c r="D35" s="33"/>
      <c r="E35" s="33"/>
      <c r="F35" s="33"/>
      <c r="G35" s="33"/>
      <c r="H35" s="33"/>
      <c r="I35" s="33"/>
      <c r="J35" s="33"/>
      <c r="K35" s="33"/>
      <c r="L35" s="33"/>
    </row>
    <row r="37" spans="2:12" ht="15" customHeight="1" x14ac:dyDescent="0.25">
      <c r="B37" s="35" t="s">
        <v>3</v>
      </c>
      <c r="C37" s="36">
        <v>1234</v>
      </c>
      <c r="D37" s="100" t="s">
        <v>8</v>
      </c>
      <c r="E37" s="100"/>
      <c r="F37" s="100"/>
      <c r="G37" s="100"/>
      <c r="H37" s="100"/>
      <c r="I37" s="100"/>
      <c r="J37" s="100"/>
      <c r="K37" s="100"/>
      <c r="L37" s="100"/>
    </row>
    <row r="38" spans="2:12" ht="16.5" customHeight="1" x14ac:dyDescent="0.25">
      <c r="B38" s="35" t="s">
        <v>4</v>
      </c>
      <c r="C38" s="37">
        <v>11018</v>
      </c>
      <c r="D38" s="101" t="s">
        <v>9</v>
      </c>
      <c r="E38" s="101" t="s">
        <v>10</v>
      </c>
      <c r="F38" s="104" t="s">
        <v>214</v>
      </c>
      <c r="G38" s="104" t="s">
        <v>215</v>
      </c>
      <c r="H38" s="104" t="s">
        <v>216</v>
      </c>
      <c r="I38" s="104" t="s">
        <v>213</v>
      </c>
      <c r="J38" s="104" t="s">
        <v>169</v>
      </c>
      <c r="K38" s="104" t="s">
        <v>168</v>
      </c>
      <c r="L38" s="104" t="s">
        <v>168</v>
      </c>
    </row>
    <row r="39" spans="2:12" ht="30" customHeight="1" x14ac:dyDescent="0.25">
      <c r="B39" s="35" t="s">
        <v>0</v>
      </c>
      <c r="C39" s="11" t="s">
        <v>140</v>
      </c>
      <c r="D39" s="102"/>
      <c r="E39" s="102"/>
      <c r="F39" s="105"/>
      <c r="G39" s="105"/>
      <c r="H39" s="105"/>
      <c r="I39" s="105"/>
      <c r="J39" s="105"/>
      <c r="K39" s="105"/>
      <c r="L39" s="105"/>
    </row>
    <row r="40" spans="2:12" ht="29.25" customHeight="1" x14ac:dyDescent="0.25">
      <c r="B40" s="35" t="s">
        <v>5</v>
      </c>
      <c r="C40" s="11" t="s">
        <v>141</v>
      </c>
      <c r="D40" s="102"/>
      <c r="E40" s="102"/>
      <c r="F40" s="105"/>
      <c r="G40" s="105"/>
      <c r="H40" s="105"/>
      <c r="I40" s="105"/>
      <c r="J40" s="105"/>
      <c r="K40" s="105"/>
      <c r="L40" s="105"/>
    </row>
    <row r="41" spans="2:12" ht="15.75" x14ac:dyDescent="0.25">
      <c r="B41" s="35" t="s">
        <v>228</v>
      </c>
      <c r="C41" s="25" t="s">
        <v>13</v>
      </c>
      <c r="D41" s="102"/>
      <c r="E41" s="102"/>
      <c r="F41" s="105"/>
      <c r="G41" s="105"/>
      <c r="H41" s="105"/>
      <c r="I41" s="105"/>
      <c r="J41" s="105"/>
      <c r="K41" s="105"/>
      <c r="L41" s="105"/>
    </row>
    <row r="42" spans="2:12" x14ac:dyDescent="0.25">
      <c r="B42" s="12" t="s">
        <v>229</v>
      </c>
      <c r="C42" s="38" t="s">
        <v>142</v>
      </c>
      <c r="D42" s="103"/>
      <c r="E42" s="103"/>
      <c r="F42" s="105"/>
      <c r="G42" s="105"/>
      <c r="H42" s="105"/>
      <c r="I42" s="105"/>
      <c r="J42" s="105"/>
      <c r="K42" s="105"/>
      <c r="L42" s="105"/>
    </row>
    <row r="43" spans="2:12" x14ac:dyDescent="0.25">
      <c r="B43" s="113" t="s">
        <v>6</v>
      </c>
      <c r="C43" s="114"/>
      <c r="D43" s="13"/>
      <c r="E43" s="13"/>
      <c r="F43" s="112"/>
      <c r="G43" s="112"/>
      <c r="H43" s="112"/>
      <c r="I43" s="112"/>
      <c r="J43" s="112"/>
      <c r="K43" s="112"/>
      <c r="L43" s="112"/>
    </row>
    <row r="44" spans="2:12" x14ac:dyDescent="0.25">
      <c r="B44" s="39" t="s">
        <v>232</v>
      </c>
      <c r="C44" s="40" t="s">
        <v>12</v>
      </c>
      <c r="D44" s="14"/>
      <c r="E44" s="14"/>
      <c r="F44" s="14"/>
      <c r="G44" s="14"/>
      <c r="H44" s="14"/>
      <c r="I44" s="14"/>
      <c r="J44" s="14"/>
      <c r="K44" s="14"/>
      <c r="L44" s="15"/>
    </row>
    <row r="45" spans="2:12" x14ac:dyDescent="0.25">
      <c r="B45" s="38" t="s">
        <v>16</v>
      </c>
      <c r="C45" s="43" t="s">
        <v>143</v>
      </c>
      <c r="D45" s="44"/>
      <c r="E45" s="44"/>
      <c r="F45" s="44">
        <v>1800</v>
      </c>
      <c r="G45" s="44">
        <v>3700</v>
      </c>
      <c r="H45" s="44">
        <v>5700</v>
      </c>
      <c r="I45" s="44">
        <v>7500</v>
      </c>
      <c r="J45" s="44">
        <v>7400</v>
      </c>
      <c r="K45" s="44">
        <v>7300</v>
      </c>
      <c r="L45" s="44">
        <v>7200</v>
      </c>
    </row>
    <row r="46" spans="2:12" x14ac:dyDescent="0.25">
      <c r="B46" s="38" t="s">
        <v>16</v>
      </c>
      <c r="C46" s="43" t="s">
        <v>144</v>
      </c>
      <c r="D46" s="44"/>
      <c r="E46" s="44"/>
      <c r="F46" s="44">
        <v>770</v>
      </c>
      <c r="G46" s="44">
        <v>1750</v>
      </c>
      <c r="H46" s="44">
        <v>2450</v>
      </c>
      <c r="I46" s="44">
        <v>3500</v>
      </c>
      <c r="J46" s="44">
        <v>3600</v>
      </c>
      <c r="K46" s="44">
        <v>3700</v>
      </c>
      <c r="L46" s="44">
        <v>3700</v>
      </c>
    </row>
    <row r="47" spans="2:12" x14ac:dyDescent="0.25">
      <c r="B47" s="37" t="s">
        <v>16</v>
      </c>
      <c r="C47" s="41" t="s">
        <v>20</v>
      </c>
      <c r="D47" s="44"/>
      <c r="E47" s="44"/>
      <c r="F47" s="44">
        <v>6</v>
      </c>
      <c r="G47" s="44">
        <v>13</v>
      </c>
      <c r="H47" s="44">
        <v>20</v>
      </c>
      <c r="I47" s="44">
        <v>25</v>
      </c>
      <c r="J47" s="44">
        <v>20</v>
      </c>
      <c r="K47" s="44">
        <v>18</v>
      </c>
      <c r="L47" s="44">
        <v>17</v>
      </c>
    </row>
    <row r="48" spans="2:12" ht="32.25" customHeight="1" x14ac:dyDescent="0.25">
      <c r="B48" s="37" t="s">
        <v>16</v>
      </c>
      <c r="C48" s="41" t="s">
        <v>80</v>
      </c>
      <c r="D48" s="44"/>
      <c r="E48" s="44"/>
      <c r="F48" s="44">
        <v>570</v>
      </c>
      <c r="G48" s="44">
        <v>1260</v>
      </c>
      <c r="H48" s="44">
        <v>2230</v>
      </c>
      <c r="I48" s="44">
        <v>3000</v>
      </c>
      <c r="J48" s="44">
        <v>2900</v>
      </c>
      <c r="K48" s="44">
        <v>2800</v>
      </c>
      <c r="L48" s="44">
        <v>2600</v>
      </c>
    </row>
    <row r="49" spans="2:12" ht="29.25" customHeight="1" x14ac:dyDescent="0.25">
      <c r="B49" s="38" t="s">
        <v>17</v>
      </c>
      <c r="C49" s="41" t="s">
        <v>145</v>
      </c>
      <c r="D49" s="44"/>
      <c r="E49" s="44"/>
      <c r="F49" s="44">
        <v>1</v>
      </c>
      <c r="G49" s="44">
        <v>1</v>
      </c>
      <c r="H49" s="44">
        <v>1</v>
      </c>
      <c r="I49" s="44">
        <v>1</v>
      </c>
      <c r="J49" s="44">
        <v>1</v>
      </c>
      <c r="K49" s="44">
        <v>1</v>
      </c>
      <c r="L49" s="44">
        <v>1</v>
      </c>
    </row>
    <row r="50" spans="2:12" ht="15" customHeight="1" x14ac:dyDescent="0.25">
      <c r="B50" s="120" t="s">
        <v>7</v>
      </c>
      <c r="C50" s="121"/>
      <c r="D50" s="51"/>
      <c r="E50" s="50"/>
      <c r="F50" s="50">
        <v>1120571.6000000001</v>
      </c>
      <c r="G50" s="50">
        <v>2243075.2000000002</v>
      </c>
      <c r="H50" s="50">
        <v>3365578.9</v>
      </c>
      <c r="I50" s="51">
        <v>4513614.7</v>
      </c>
      <c r="J50" s="50">
        <v>6539881.7000000002</v>
      </c>
      <c r="K50" s="50">
        <v>6706539.2000000002</v>
      </c>
      <c r="L50" s="50">
        <v>6873196.7000000002</v>
      </c>
    </row>
    <row r="53" spans="2:12" ht="15" customHeight="1" x14ac:dyDescent="0.25">
      <c r="B53" s="35" t="s">
        <v>3</v>
      </c>
      <c r="C53" s="38">
        <v>1234</v>
      </c>
      <c r="D53" s="100" t="s">
        <v>8</v>
      </c>
      <c r="E53" s="100"/>
      <c r="F53" s="100"/>
      <c r="G53" s="100"/>
      <c r="H53" s="100"/>
      <c r="I53" s="100"/>
      <c r="J53" s="100"/>
      <c r="K53" s="100"/>
      <c r="L53" s="100"/>
    </row>
    <row r="54" spans="2:12" ht="15" customHeight="1" x14ac:dyDescent="0.25">
      <c r="B54" s="35" t="s">
        <v>4</v>
      </c>
      <c r="C54" s="37">
        <v>11019</v>
      </c>
      <c r="D54" s="101" t="s">
        <v>9</v>
      </c>
      <c r="E54" s="101" t="s">
        <v>10</v>
      </c>
      <c r="F54" s="104" t="s">
        <v>214</v>
      </c>
      <c r="G54" s="104" t="s">
        <v>215</v>
      </c>
      <c r="H54" s="104" t="s">
        <v>216</v>
      </c>
      <c r="I54" s="104" t="s">
        <v>213</v>
      </c>
      <c r="J54" s="104" t="s">
        <v>169</v>
      </c>
      <c r="K54" s="127" t="s">
        <v>168</v>
      </c>
      <c r="L54" s="127" t="s">
        <v>223</v>
      </c>
    </row>
    <row r="55" spans="2:12" ht="18" customHeight="1" x14ac:dyDescent="0.25">
      <c r="B55" s="35" t="s">
        <v>0</v>
      </c>
      <c r="C55" s="11" t="s">
        <v>146</v>
      </c>
      <c r="D55" s="102"/>
      <c r="E55" s="102"/>
      <c r="F55" s="105"/>
      <c r="G55" s="105"/>
      <c r="H55" s="105"/>
      <c r="I55" s="105"/>
      <c r="J55" s="105"/>
      <c r="K55" s="127"/>
      <c r="L55" s="127"/>
    </row>
    <row r="56" spans="2:12" ht="34.5" customHeight="1" x14ac:dyDescent="0.25">
      <c r="B56" s="35" t="s">
        <v>5</v>
      </c>
      <c r="C56" s="11" t="s">
        <v>147</v>
      </c>
      <c r="D56" s="102"/>
      <c r="E56" s="102"/>
      <c r="F56" s="105"/>
      <c r="G56" s="105"/>
      <c r="H56" s="105"/>
      <c r="I56" s="105"/>
      <c r="J56" s="105"/>
      <c r="K56" s="127"/>
      <c r="L56" s="127"/>
    </row>
    <row r="57" spans="2:12" ht="15.75" x14ac:dyDescent="0.25">
      <c r="B57" s="35" t="s">
        <v>228</v>
      </c>
      <c r="C57" s="25" t="s">
        <v>13</v>
      </c>
      <c r="D57" s="102"/>
      <c r="E57" s="102"/>
      <c r="F57" s="105"/>
      <c r="G57" s="105"/>
      <c r="H57" s="105"/>
      <c r="I57" s="105"/>
      <c r="J57" s="105"/>
      <c r="K57" s="127"/>
      <c r="L57" s="127"/>
    </row>
    <row r="58" spans="2:12" ht="22.5" customHeight="1" x14ac:dyDescent="0.25">
      <c r="B58" s="12" t="s">
        <v>229</v>
      </c>
      <c r="C58" s="37" t="s">
        <v>148</v>
      </c>
      <c r="D58" s="103"/>
      <c r="E58" s="103"/>
      <c r="F58" s="105"/>
      <c r="G58" s="105"/>
      <c r="H58" s="105"/>
      <c r="I58" s="105"/>
      <c r="J58" s="105"/>
      <c r="K58" s="127"/>
      <c r="L58" s="127"/>
    </row>
    <row r="59" spans="2:12" x14ac:dyDescent="0.25">
      <c r="B59" s="113" t="s">
        <v>6</v>
      </c>
      <c r="C59" s="114"/>
      <c r="D59" s="13"/>
      <c r="E59" s="13"/>
      <c r="F59" s="112"/>
      <c r="G59" s="112"/>
      <c r="H59" s="112"/>
      <c r="I59" s="112"/>
      <c r="J59" s="112"/>
      <c r="K59" s="127"/>
      <c r="L59" s="127"/>
    </row>
    <row r="60" spans="2:12" x14ac:dyDescent="0.25">
      <c r="B60" s="39" t="s">
        <v>232</v>
      </c>
      <c r="C60" s="40" t="s">
        <v>12</v>
      </c>
      <c r="D60" s="14"/>
      <c r="E60" s="14"/>
      <c r="F60" s="14"/>
      <c r="G60" s="14"/>
      <c r="H60" s="14"/>
      <c r="I60" s="14"/>
      <c r="J60" s="14"/>
      <c r="K60" s="14"/>
      <c r="L60" s="15"/>
    </row>
    <row r="61" spans="2:12" ht="38.25" customHeight="1" x14ac:dyDescent="0.25">
      <c r="B61" s="38" t="s">
        <v>16</v>
      </c>
      <c r="C61" s="43" t="s">
        <v>151</v>
      </c>
      <c r="D61" s="44"/>
      <c r="E61" s="44"/>
      <c r="F61" s="44">
        <v>1790</v>
      </c>
      <c r="G61" s="44">
        <v>1790</v>
      </c>
      <c r="H61" s="44">
        <v>1790</v>
      </c>
      <c r="I61" s="44">
        <v>1790</v>
      </c>
      <c r="J61" s="44">
        <v>2530</v>
      </c>
      <c r="K61" s="44">
        <v>2610</v>
      </c>
      <c r="L61" s="44">
        <v>2680</v>
      </c>
    </row>
    <row r="62" spans="2:12" ht="28.5" customHeight="1" x14ac:dyDescent="0.25">
      <c r="B62" s="37" t="s">
        <v>16</v>
      </c>
      <c r="C62" s="41" t="s">
        <v>174</v>
      </c>
      <c r="D62" s="44"/>
      <c r="E62" s="44"/>
      <c r="F62" s="44">
        <v>3600</v>
      </c>
      <c r="G62" s="44">
        <v>4500</v>
      </c>
      <c r="H62" s="44">
        <v>7200</v>
      </c>
      <c r="I62" s="44">
        <v>90000</v>
      </c>
      <c r="J62" s="44">
        <v>145000</v>
      </c>
      <c r="K62" s="44">
        <v>145000</v>
      </c>
      <c r="L62" s="44">
        <v>145000</v>
      </c>
    </row>
    <row r="63" spans="2:12" ht="29.25" customHeight="1" x14ac:dyDescent="0.25">
      <c r="B63" s="37" t="s">
        <v>16</v>
      </c>
      <c r="C63" s="41" t="s">
        <v>150</v>
      </c>
      <c r="D63" s="44"/>
      <c r="E63" s="44"/>
      <c r="F63" s="44">
        <v>5000</v>
      </c>
      <c r="G63" s="44">
        <v>5000</v>
      </c>
      <c r="H63" s="44">
        <v>5000</v>
      </c>
      <c r="I63" s="44">
        <v>5000</v>
      </c>
      <c r="J63" s="44">
        <v>5400</v>
      </c>
      <c r="K63" s="44">
        <v>5300</v>
      </c>
      <c r="L63" s="44">
        <v>5000</v>
      </c>
    </row>
    <row r="64" spans="2:12" x14ac:dyDescent="0.25">
      <c r="B64" s="37" t="s">
        <v>16</v>
      </c>
      <c r="C64" s="38" t="s">
        <v>149</v>
      </c>
      <c r="D64" s="44"/>
      <c r="E64" s="52"/>
      <c r="F64" s="44">
        <v>1625</v>
      </c>
      <c r="G64" s="44">
        <v>3250</v>
      </c>
      <c r="H64" s="44">
        <v>4550</v>
      </c>
      <c r="I64" s="44">
        <v>6500</v>
      </c>
      <c r="J64" s="44">
        <v>7500</v>
      </c>
      <c r="K64" s="44">
        <v>7500</v>
      </c>
      <c r="L64" s="44">
        <v>7500</v>
      </c>
    </row>
    <row r="65" spans="1:24" ht="16.5" customHeight="1" x14ac:dyDescent="0.25">
      <c r="B65" s="38" t="s">
        <v>16</v>
      </c>
      <c r="C65" s="43" t="s">
        <v>153</v>
      </c>
      <c r="D65" s="44"/>
      <c r="E65" s="44"/>
      <c r="F65" s="44">
        <v>8000</v>
      </c>
      <c r="G65" s="44">
        <v>16100</v>
      </c>
      <c r="H65" s="44">
        <v>24100</v>
      </c>
      <c r="I65" s="44">
        <v>32200</v>
      </c>
      <c r="J65" s="44">
        <v>32100</v>
      </c>
      <c r="K65" s="44">
        <v>32000</v>
      </c>
      <c r="L65" s="44">
        <v>32000</v>
      </c>
    </row>
    <row r="66" spans="1:24" ht="19.5" customHeight="1" x14ac:dyDescent="0.25">
      <c r="B66" s="37" t="s">
        <v>16</v>
      </c>
      <c r="C66" s="43" t="s">
        <v>154</v>
      </c>
      <c r="D66" s="44"/>
      <c r="E66" s="44"/>
      <c r="F66" s="44">
        <v>5900</v>
      </c>
      <c r="G66" s="44">
        <v>11800</v>
      </c>
      <c r="H66" s="44">
        <v>17500</v>
      </c>
      <c r="I66" s="44">
        <v>23500</v>
      </c>
      <c r="J66" s="44">
        <v>23600</v>
      </c>
      <c r="K66" s="44">
        <v>23700</v>
      </c>
      <c r="L66" s="44">
        <v>23700</v>
      </c>
    </row>
    <row r="67" spans="1:24" ht="34.5" customHeight="1" x14ac:dyDescent="0.25">
      <c r="B67" s="38" t="s">
        <v>17</v>
      </c>
      <c r="C67" s="38" t="s">
        <v>152</v>
      </c>
      <c r="D67" s="44"/>
      <c r="E67" s="52"/>
      <c r="F67" s="44" t="s">
        <v>173</v>
      </c>
      <c r="G67" s="44" t="s">
        <v>173</v>
      </c>
      <c r="H67" s="44" t="s">
        <v>173</v>
      </c>
      <c r="I67" s="44" t="s">
        <v>173</v>
      </c>
      <c r="J67" s="44" t="s">
        <v>173</v>
      </c>
      <c r="K67" s="44" t="s">
        <v>173</v>
      </c>
      <c r="L67" s="44" t="s">
        <v>230</v>
      </c>
    </row>
    <row r="68" spans="1:24" ht="15" customHeight="1" x14ac:dyDescent="0.25">
      <c r="B68" s="120" t="s">
        <v>7</v>
      </c>
      <c r="C68" s="121"/>
      <c r="D68" s="53"/>
      <c r="E68" s="54"/>
      <c r="F68" s="54">
        <v>3607205</v>
      </c>
      <c r="G68" s="54">
        <v>7214410</v>
      </c>
      <c r="H68" s="54">
        <f t="shared" ref="H68" si="0">F68+G68</f>
        <v>10821615</v>
      </c>
      <c r="I68" s="53">
        <v>14428820.1</v>
      </c>
      <c r="J68" s="53">
        <v>20191576.600000001</v>
      </c>
      <c r="K68" s="53">
        <v>20358234.100000001</v>
      </c>
      <c r="L68" s="53">
        <v>20524891.600000001</v>
      </c>
    </row>
    <row r="71" spans="1:24" ht="15" customHeight="1" x14ac:dyDescent="0.25">
      <c r="B71" s="35" t="s">
        <v>3</v>
      </c>
      <c r="C71" s="38">
        <v>1234</v>
      </c>
      <c r="D71" s="100" t="s">
        <v>8</v>
      </c>
      <c r="E71" s="100"/>
      <c r="F71" s="100"/>
      <c r="G71" s="100"/>
      <c r="H71" s="100"/>
      <c r="I71" s="100"/>
      <c r="J71" s="100"/>
      <c r="K71" s="100"/>
      <c r="L71" s="100"/>
    </row>
    <row r="72" spans="1:24" ht="15" customHeight="1" x14ac:dyDescent="0.25">
      <c r="B72" s="35" t="s">
        <v>4</v>
      </c>
      <c r="C72" s="37">
        <v>11020</v>
      </c>
      <c r="D72" s="101" t="s">
        <v>9</v>
      </c>
      <c r="E72" s="101" t="s">
        <v>10</v>
      </c>
      <c r="F72" s="104" t="s">
        <v>214</v>
      </c>
      <c r="G72" s="104" t="s">
        <v>215</v>
      </c>
      <c r="H72" s="104" t="s">
        <v>216</v>
      </c>
      <c r="I72" s="104" t="s">
        <v>213</v>
      </c>
      <c r="J72" s="104" t="s">
        <v>169</v>
      </c>
      <c r="K72" s="104" t="s">
        <v>168</v>
      </c>
      <c r="L72" s="104" t="s">
        <v>224</v>
      </c>
    </row>
    <row r="73" spans="1:24" ht="39" customHeight="1" x14ac:dyDescent="0.25">
      <c r="B73" s="35" t="s">
        <v>0</v>
      </c>
      <c r="C73" s="37" t="s">
        <v>203</v>
      </c>
      <c r="D73" s="102"/>
      <c r="E73" s="102"/>
      <c r="F73" s="105"/>
      <c r="G73" s="105"/>
      <c r="H73" s="105"/>
      <c r="I73" s="105"/>
      <c r="J73" s="105"/>
      <c r="K73" s="105"/>
      <c r="L73" s="105"/>
    </row>
    <row r="74" spans="1:24" ht="64.5" customHeight="1" x14ac:dyDescent="0.25">
      <c r="B74" s="35" t="s">
        <v>5</v>
      </c>
      <c r="C74" s="55" t="s">
        <v>155</v>
      </c>
      <c r="D74" s="102"/>
      <c r="E74" s="102"/>
      <c r="F74" s="105"/>
      <c r="G74" s="105"/>
      <c r="H74" s="105"/>
      <c r="I74" s="105"/>
      <c r="J74" s="105"/>
      <c r="K74" s="105"/>
      <c r="L74" s="105"/>
    </row>
    <row r="75" spans="1:24" ht="15.75" x14ac:dyDescent="0.25">
      <c r="B75" s="35" t="s">
        <v>228</v>
      </c>
      <c r="C75" s="25" t="s">
        <v>13</v>
      </c>
      <c r="D75" s="102"/>
      <c r="E75" s="102"/>
      <c r="F75" s="105"/>
      <c r="G75" s="105"/>
      <c r="H75" s="105"/>
      <c r="I75" s="105"/>
      <c r="J75" s="105"/>
      <c r="K75" s="105"/>
      <c r="L75" s="105"/>
    </row>
    <row r="76" spans="1:24" x14ac:dyDescent="0.25">
      <c r="B76" s="12" t="s">
        <v>229</v>
      </c>
      <c r="C76" s="37" t="s">
        <v>156</v>
      </c>
      <c r="D76" s="103"/>
      <c r="E76" s="103"/>
      <c r="F76" s="105"/>
      <c r="G76" s="105"/>
      <c r="H76" s="105"/>
      <c r="I76" s="105"/>
      <c r="J76" s="105"/>
      <c r="K76" s="105"/>
      <c r="L76" s="105"/>
    </row>
    <row r="77" spans="1:24" x14ac:dyDescent="0.25">
      <c r="B77" s="113" t="s">
        <v>6</v>
      </c>
      <c r="C77" s="114"/>
      <c r="D77" s="13"/>
      <c r="E77" s="13"/>
      <c r="F77" s="112"/>
      <c r="G77" s="112"/>
      <c r="H77" s="112"/>
      <c r="I77" s="112"/>
      <c r="J77" s="112"/>
      <c r="K77" s="112"/>
      <c r="L77" s="112"/>
    </row>
    <row r="78" spans="1:24" x14ac:dyDescent="0.25">
      <c r="B78" s="39" t="s">
        <v>232</v>
      </c>
      <c r="C78" s="40" t="s">
        <v>12</v>
      </c>
      <c r="D78" s="14"/>
      <c r="E78" s="14"/>
      <c r="F78" s="14"/>
      <c r="G78" s="14"/>
      <c r="H78" s="14"/>
      <c r="I78" s="14"/>
      <c r="J78" s="14"/>
      <c r="K78" s="14"/>
      <c r="L78" s="15"/>
    </row>
    <row r="79" spans="1:24" s="24" customFormat="1" ht="27" customHeight="1" x14ac:dyDescent="0.25">
      <c r="A79" s="21"/>
      <c r="B79" s="37" t="s">
        <v>16</v>
      </c>
      <c r="C79" s="37" t="s">
        <v>19</v>
      </c>
      <c r="D79" s="37"/>
      <c r="E79" s="37"/>
      <c r="F79" s="44">
        <v>76500</v>
      </c>
      <c r="G79" s="44">
        <v>76500</v>
      </c>
      <c r="H79" s="44">
        <v>76500</v>
      </c>
      <c r="I79" s="44">
        <v>76500</v>
      </c>
      <c r="J79" s="45">
        <v>72500</v>
      </c>
      <c r="K79" s="45">
        <v>73000</v>
      </c>
      <c r="L79" s="45">
        <v>73500</v>
      </c>
      <c r="M79" s="2"/>
      <c r="N79" s="2"/>
      <c r="O79" s="2"/>
      <c r="P79" s="2"/>
      <c r="Q79" s="2"/>
      <c r="R79" s="23"/>
      <c r="S79" s="23"/>
      <c r="T79" s="23"/>
      <c r="U79" s="23"/>
      <c r="V79" s="2"/>
      <c r="W79" s="2"/>
      <c r="X79" s="2"/>
    </row>
    <row r="80" spans="1:24" s="24" customFormat="1" ht="27" customHeight="1" x14ac:dyDescent="0.25">
      <c r="A80" s="21"/>
      <c r="B80" s="37" t="s">
        <v>16</v>
      </c>
      <c r="C80" s="37" t="s">
        <v>175</v>
      </c>
      <c r="D80" s="37"/>
      <c r="E80" s="37"/>
      <c r="F80" s="44">
        <v>925</v>
      </c>
      <c r="G80" s="44">
        <v>2050</v>
      </c>
      <c r="H80" s="44">
        <v>2590</v>
      </c>
      <c r="I80" s="44">
        <v>3700</v>
      </c>
      <c r="J80" s="45">
        <v>14000</v>
      </c>
      <c r="K80" s="45">
        <v>14200</v>
      </c>
      <c r="L80" s="45">
        <v>14500</v>
      </c>
      <c r="M80" s="2"/>
      <c r="N80" s="2"/>
      <c r="O80" s="2"/>
      <c r="P80" s="2"/>
      <c r="Q80" s="2"/>
      <c r="R80" s="23"/>
      <c r="S80" s="23"/>
      <c r="T80" s="23"/>
      <c r="U80" s="23"/>
      <c r="V80" s="2"/>
      <c r="W80" s="2"/>
      <c r="X80" s="2"/>
    </row>
    <row r="81" spans="2:24" ht="36" x14ac:dyDescent="0.25">
      <c r="B81" s="37" t="s">
        <v>16</v>
      </c>
      <c r="C81" s="41" t="s">
        <v>157</v>
      </c>
      <c r="D81" s="44"/>
      <c r="E81" s="44"/>
      <c r="F81" s="44">
        <v>234500</v>
      </c>
      <c r="G81" s="44">
        <v>469000</v>
      </c>
      <c r="H81" s="44">
        <v>656600</v>
      </c>
      <c r="I81" s="44">
        <v>938000</v>
      </c>
      <c r="J81" s="45">
        <v>940000</v>
      </c>
      <c r="K81" s="45">
        <v>945000</v>
      </c>
      <c r="L81" s="45">
        <v>955000</v>
      </c>
    </row>
    <row r="82" spans="2:24" ht="21.75" customHeight="1" x14ac:dyDescent="0.25">
      <c r="B82" s="38" t="s">
        <v>16</v>
      </c>
      <c r="C82" s="41" t="s">
        <v>26</v>
      </c>
      <c r="D82" s="36"/>
      <c r="E82" s="44"/>
      <c r="F82" s="44">
        <v>13880</v>
      </c>
      <c r="G82" s="44">
        <v>28860</v>
      </c>
      <c r="H82" s="44">
        <v>39960</v>
      </c>
      <c r="I82" s="44">
        <v>55500</v>
      </c>
      <c r="J82" s="45">
        <v>55000</v>
      </c>
      <c r="K82" s="45">
        <v>55200</v>
      </c>
      <c r="L82" s="45">
        <v>55300</v>
      </c>
    </row>
    <row r="83" spans="2:24" ht="39.75" customHeight="1" x14ac:dyDescent="0.25">
      <c r="B83" s="38" t="s">
        <v>16</v>
      </c>
      <c r="C83" s="41" t="s">
        <v>158</v>
      </c>
      <c r="D83" s="36"/>
      <c r="E83" s="44"/>
      <c r="F83" s="44">
        <v>33000</v>
      </c>
      <c r="G83" s="44">
        <v>59850</v>
      </c>
      <c r="H83" s="44">
        <v>95760</v>
      </c>
      <c r="I83" s="44">
        <v>133000</v>
      </c>
      <c r="J83" s="45">
        <v>133500</v>
      </c>
      <c r="K83" s="45">
        <v>140000</v>
      </c>
      <c r="L83" s="45">
        <v>145000</v>
      </c>
    </row>
    <row r="84" spans="2:24" s="21" customFormat="1" ht="21" customHeight="1" x14ac:dyDescent="0.25">
      <c r="B84" s="37" t="s">
        <v>18</v>
      </c>
      <c r="C84" s="37" t="s">
        <v>21</v>
      </c>
      <c r="D84" s="37"/>
      <c r="E84" s="37"/>
      <c r="F84" s="44">
        <v>24</v>
      </c>
      <c r="G84" s="44">
        <v>24</v>
      </c>
      <c r="H84" s="44">
        <v>24</v>
      </c>
      <c r="I84" s="44">
        <v>24</v>
      </c>
      <c r="J84" s="45">
        <v>24</v>
      </c>
      <c r="K84" s="45">
        <v>24</v>
      </c>
      <c r="L84" s="45">
        <v>24</v>
      </c>
      <c r="M84" s="2"/>
      <c r="N84" s="2"/>
      <c r="R84" s="2"/>
      <c r="S84" s="2"/>
      <c r="T84" s="2"/>
      <c r="U84" s="2"/>
      <c r="V84" s="2"/>
      <c r="W84" s="2"/>
      <c r="X84" s="2"/>
    </row>
    <row r="85" spans="2:24" x14ac:dyDescent="0.25">
      <c r="B85" s="106" t="s">
        <v>7</v>
      </c>
      <c r="C85" s="106"/>
      <c r="D85" s="51"/>
      <c r="E85" s="50"/>
      <c r="F85" s="50">
        <v>3921915.7</v>
      </c>
      <c r="G85" s="50">
        <v>7845431.2000000002</v>
      </c>
      <c r="H85" s="50">
        <v>11779364.699999999</v>
      </c>
      <c r="I85" s="50">
        <v>15714605</v>
      </c>
      <c r="J85" s="50">
        <v>16486627.300000001</v>
      </c>
      <c r="K85" s="50">
        <v>16986599.800000001</v>
      </c>
      <c r="L85" s="50">
        <v>17486572.300000001</v>
      </c>
    </row>
    <row r="88" spans="2:24" ht="15" customHeight="1" x14ac:dyDescent="0.25">
      <c r="B88" s="35" t="s">
        <v>3</v>
      </c>
      <c r="C88" s="38">
        <v>1234</v>
      </c>
      <c r="D88" s="100" t="s">
        <v>8</v>
      </c>
      <c r="E88" s="100"/>
      <c r="F88" s="100"/>
      <c r="G88" s="100"/>
      <c r="H88" s="100"/>
      <c r="I88" s="100"/>
      <c r="J88" s="100"/>
      <c r="K88" s="100"/>
      <c r="L88" s="100"/>
    </row>
    <row r="89" spans="2:24" x14ac:dyDescent="0.25">
      <c r="B89" s="35" t="s">
        <v>4</v>
      </c>
      <c r="C89" s="38">
        <v>11007</v>
      </c>
      <c r="D89" s="101" t="s">
        <v>9</v>
      </c>
      <c r="E89" s="101" t="s">
        <v>10</v>
      </c>
      <c r="F89" s="104" t="s">
        <v>214</v>
      </c>
      <c r="G89" s="104" t="s">
        <v>215</v>
      </c>
      <c r="H89" s="104" t="s">
        <v>216</v>
      </c>
      <c r="I89" s="104" t="s">
        <v>171</v>
      </c>
      <c r="J89" s="104" t="s">
        <v>169</v>
      </c>
      <c r="K89" s="104" t="s">
        <v>168</v>
      </c>
      <c r="L89" s="104" t="s">
        <v>224</v>
      </c>
    </row>
    <row r="90" spans="2:24" x14ac:dyDescent="0.25">
      <c r="B90" s="35" t="s">
        <v>0</v>
      </c>
      <c r="C90" s="11" t="s">
        <v>14</v>
      </c>
      <c r="D90" s="102"/>
      <c r="E90" s="102"/>
      <c r="F90" s="105"/>
      <c r="G90" s="105"/>
      <c r="H90" s="105"/>
      <c r="I90" s="105"/>
      <c r="J90" s="105"/>
      <c r="K90" s="105"/>
      <c r="L90" s="105"/>
    </row>
    <row r="91" spans="2:24" ht="36" x14ac:dyDescent="0.25">
      <c r="B91" s="35" t="s">
        <v>5</v>
      </c>
      <c r="C91" s="11" t="s">
        <v>112</v>
      </c>
      <c r="D91" s="102"/>
      <c r="E91" s="102"/>
      <c r="F91" s="105"/>
      <c r="G91" s="105"/>
      <c r="H91" s="105"/>
      <c r="I91" s="105"/>
      <c r="J91" s="105"/>
      <c r="K91" s="105"/>
      <c r="L91" s="105"/>
    </row>
    <row r="92" spans="2:24" ht="15.75" x14ac:dyDescent="0.25">
      <c r="B92" s="35" t="s">
        <v>228</v>
      </c>
      <c r="C92" s="25" t="s">
        <v>13</v>
      </c>
      <c r="D92" s="102"/>
      <c r="E92" s="102"/>
      <c r="F92" s="105"/>
      <c r="G92" s="105"/>
      <c r="H92" s="105"/>
      <c r="I92" s="105"/>
      <c r="J92" s="105"/>
      <c r="K92" s="105"/>
      <c r="L92" s="105"/>
    </row>
    <row r="93" spans="2:24" x14ac:dyDescent="0.25">
      <c r="B93" s="12" t="s">
        <v>229</v>
      </c>
      <c r="C93" s="38" t="s">
        <v>53</v>
      </c>
      <c r="D93" s="103"/>
      <c r="E93" s="103"/>
      <c r="F93" s="105"/>
      <c r="G93" s="105"/>
      <c r="H93" s="105"/>
      <c r="I93" s="105"/>
      <c r="J93" s="105"/>
      <c r="K93" s="105"/>
      <c r="L93" s="105"/>
    </row>
    <row r="94" spans="2:24" x14ac:dyDescent="0.25">
      <c r="B94" s="113" t="s">
        <v>6</v>
      </c>
      <c r="C94" s="114"/>
      <c r="D94" s="13"/>
      <c r="E94" s="13"/>
      <c r="F94" s="112"/>
      <c r="G94" s="112"/>
      <c r="H94" s="112"/>
      <c r="I94" s="112"/>
      <c r="J94" s="112"/>
      <c r="K94" s="112"/>
      <c r="L94" s="112"/>
    </row>
    <row r="95" spans="2:24" x14ac:dyDescent="0.25">
      <c r="B95" s="39" t="s">
        <v>232</v>
      </c>
      <c r="C95" s="40" t="s">
        <v>12</v>
      </c>
      <c r="D95" s="14"/>
      <c r="E95" s="14"/>
      <c r="F95" s="14"/>
      <c r="G95" s="14"/>
      <c r="H95" s="14"/>
      <c r="I95" s="14"/>
      <c r="J95" s="14"/>
      <c r="K95" s="59"/>
      <c r="L95" s="59"/>
    </row>
    <row r="96" spans="2:24" x14ac:dyDescent="0.25">
      <c r="B96" s="38" t="s">
        <v>16</v>
      </c>
      <c r="C96" s="43" t="s">
        <v>39</v>
      </c>
      <c r="D96" s="36">
        <v>121420</v>
      </c>
      <c r="E96" s="36">
        <v>126000</v>
      </c>
      <c r="F96" s="38">
        <v>32500</v>
      </c>
      <c r="G96" s="38">
        <v>65000</v>
      </c>
      <c r="H96" s="38">
        <v>98000</v>
      </c>
      <c r="I96" s="38">
        <v>130000</v>
      </c>
      <c r="J96" s="38">
        <v>140000</v>
      </c>
      <c r="K96" s="38">
        <v>140000</v>
      </c>
      <c r="L96" s="38">
        <v>140000</v>
      </c>
    </row>
    <row r="97" spans="2:12" ht="24" x14ac:dyDescent="0.25">
      <c r="B97" s="38" t="s">
        <v>16</v>
      </c>
      <c r="C97" s="43" t="s">
        <v>40</v>
      </c>
      <c r="D97" s="36">
        <v>2877</v>
      </c>
      <c r="E97" s="36">
        <v>2400</v>
      </c>
      <c r="F97" s="38">
        <v>800</v>
      </c>
      <c r="G97" s="38">
        <v>1600</v>
      </c>
      <c r="H97" s="38">
        <v>2300</v>
      </c>
      <c r="I97" s="38">
        <v>3000</v>
      </c>
      <c r="J97" s="38">
        <v>3200</v>
      </c>
      <c r="K97" s="38">
        <v>3250</v>
      </c>
      <c r="L97" s="38">
        <v>3300</v>
      </c>
    </row>
    <row r="98" spans="2:12" x14ac:dyDescent="0.25">
      <c r="B98" s="38" t="s">
        <v>16</v>
      </c>
      <c r="C98" s="43" t="s">
        <v>41</v>
      </c>
      <c r="D98" s="36">
        <v>4000</v>
      </c>
      <c r="E98" s="36">
        <v>3600</v>
      </c>
      <c r="F98" s="38">
        <v>750</v>
      </c>
      <c r="G98" s="38">
        <v>1500</v>
      </c>
      <c r="H98" s="38">
        <v>2250</v>
      </c>
      <c r="I98" s="38">
        <v>3000</v>
      </c>
      <c r="J98" s="38">
        <v>3000</v>
      </c>
      <c r="K98" s="38">
        <v>3000</v>
      </c>
      <c r="L98" s="38">
        <v>3000</v>
      </c>
    </row>
    <row r="99" spans="2:12" ht="28.5" customHeight="1" x14ac:dyDescent="0.25">
      <c r="B99" s="38" t="s">
        <v>16</v>
      </c>
      <c r="C99" s="43" t="s">
        <v>42</v>
      </c>
      <c r="D99" s="36">
        <v>767</v>
      </c>
      <c r="E99" s="36">
        <v>1150</v>
      </c>
      <c r="F99" s="38">
        <v>250</v>
      </c>
      <c r="G99" s="38">
        <v>600</v>
      </c>
      <c r="H99" s="38">
        <v>1080</v>
      </c>
      <c r="I99" s="38">
        <v>1430</v>
      </c>
      <c r="J99" s="38">
        <v>1300</v>
      </c>
      <c r="K99" s="38">
        <v>1400</v>
      </c>
      <c r="L99" s="38">
        <v>1350</v>
      </c>
    </row>
    <row r="100" spans="2:12" x14ac:dyDescent="0.25">
      <c r="B100" s="106" t="s">
        <v>7</v>
      </c>
      <c r="C100" s="106"/>
      <c r="D100" s="51">
        <v>525416.47</v>
      </c>
      <c r="E100" s="50">
        <v>538586.19999999995</v>
      </c>
      <c r="F100" s="51">
        <v>118658</v>
      </c>
      <c r="G100" s="50">
        <v>238063.1</v>
      </c>
      <c r="H100" s="50">
        <v>359554.7</v>
      </c>
      <c r="I100" s="50">
        <v>480679.6</v>
      </c>
      <c r="J100" s="50">
        <v>479130</v>
      </c>
      <c r="K100" s="50">
        <v>472426</v>
      </c>
      <c r="L100" s="50">
        <v>479130</v>
      </c>
    </row>
    <row r="102" spans="2:12" ht="15" customHeight="1" x14ac:dyDescent="0.25">
      <c r="B102" s="35" t="s">
        <v>3</v>
      </c>
      <c r="C102" s="38">
        <v>1234</v>
      </c>
      <c r="D102" s="100" t="s">
        <v>8</v>
      </c>
      <c r="E102" s="100"/>
      <c r="F102" s="100"/>
      <c r="G102" s="100"/>
      <c r="H102" s="100"/>
      <c r="I102" s="100"/>
      <c r="J102" s="100"/>
      <c r="K102" s="100"/>
      <c r="L102" s="100"/>
    </row>
    <row r="103" spans="2:12" x14ac:dyDescent="0.25">
      <c r="B103" s="35" t="s">
        <v>4</v>
      </c>
      <c r="C103" s="38">
        <v>11008</v>
      </c>
      <c r="D103" s="102" t="s">
        <v>9</v>
      </c>
      <c r="E103" s="102" t="s">
        <v>10</v>
      </c>
      <c r="F103" s="105" t="s">
        <v>214</v>
      </c>
      <c r="G103" s="105" t="s">
        <v>215</v>
      </c>
      <c r="H103" s="105" t="s">
        <v>216</v>
      </c>
      <c r="I103" s="105" t="s">
        <v>170</v>
      </c>
      <c r="J103" s="105" t="s">
        <v>169</v>
      </c>
      <c r="K103" s="105" t="s">
        <v>172</v>
      </c>
      <c r="L103" s="105" t="s">
        <v>224</v>
      </c>
    </row>
    <row r="104" spans="2:12" ht="25.5" customHeight="1" x14ac:dyDescent="0.25">
      <c r="B104" s="35" t="s">
        <v>0</v>
      </c>
      <c r="C104" s="11" t="s">
        <v>110</v>
      </c>
      <c r="D104" s="102"/>
      <c r="E104" s="102"/>
      <c r="F104" s="105"/>
      <c r="G104" s="105"/>
      <c r="H104" s="105"/>
      <c r="I104" s="105"/>
      <c r="J104" s="105"/>
      <c r="K104" s="105"/>
      <c r="L104" s="105"/>
    </row>
    <row r="105" spans="2:12" ht="44.25" customHeight="1" x14ac:dyDescent="0.25">
      <c r="B105" s="35" t="s">
        <v>5</v>
      </c>
      <c r="C105" s="60" t="s">
        <v>111</v>
      </c>
      <c r="D105" s="102"/>
      <c r="E105" s="102"/>
      <c r="F105" s="105"/>
      <c r="G105" s="105"/>
      <c r="H105" s="105"/>
      <c r="I105" s="105"/>
      <c r="J105" s="105"/>
      <c r="K105" s="105"/>
      <c r="L105" s="105"/>
    </row>
    <row r="106" spans="2:12" ht="15.75" x14ac:dyDescent="0.25">
      <c r="B106" s="35" t="s">
        <v>228</v>
      </c>
      <c r="C106" s="25" t="s">
        <v>13</v>
      </c>
      <c r="D106" s="102"/>
      <c r="E106" s="102"/>
      <c r="F106" s="105"/>
      <c r="G106" s="105"/>
      <c r="H106" s="105"/>
      <c r="I106" s="105"/>
      <c r="J106" s="105"/>
      <c r="K106" s="105"/>
      <c r="L106" s="105"/>
    </row>
    <row r="107" spans="2:12" x14ac:dyDescent="0.25">
      <c r="B107" s="12" t="s">
        <v>229</v>
      </c>
      <c r="C107" s="38" t="s">
        <v>53</v>
      </c>
      <c r="D107" s="103"/>
      <c r="E107" s="103"/>
      <c r="F107" s="105"/>
      <c r="G107" s="105"/>
      <c r="H107" s="105"/>
      <c r="I107" s="105"/>
      <c r="J107" s="105"/>
      <c r="K107" s="105"/>
      <c r="L107" s="105"/>
    </row>
    <row r="108" spans="2:12" x14ac:dyDescent="0.25">
      <c r="B108" s="113" t="s">
        <v>6</v>
      </c>
      <c r="C108" s="114"/>
      <c r="D108" s="13"/>
      <c r="E108" s="13"/>
      <c r="F108" s="112"/>
      <c r="G108" s="112"/>
      <c r="H108" s="112"/>
      <c r="I108" s="112"/>
      <c r="J108" s="112"/>
      <c r="K108" s="112"/>
      <c r="L108" s="112"/>
    </row>
    <row r="109" spans="2:12" x14ac:dyDescent="0.25">
      <c r="B109" s="39" t="s">
        <v>232</v>
      </c>
      <c r="C109" s="40" t="s">
        <v>12</v>
      </c>
      <c r="D109" s="14"/>
      <c r="E109" s="14"/>
      <c r="F109" s="14"/>
      <c r="G109" s="14"/>
      <c r="H109" s="14"/>
      <c r="I109" s="14"/>
      <c r="J109" s="14"/>
      <c r="K109" s="14"/>
      <c r="L109" s="15"/>
    </row>
    <row r="110" spans="2:12" ht="34.5" customHeight="1" x14ac:dyDescent="0.25">
      <c r="B110" s="38" t="s">
        <v>16</v>
      </c>
      <c r="C110" s="43" t="s">
        <v>121</v>
      </c>
      <c r="D110" s="42">
        <v>120</v>
      </c>
      <c r="E110" s="42">
        <v>120</v>
      </c>
      <c r="F110" s="36">
        <v>160</v>
      </c>
      <c r="G110" s="36">
        <v>160</v>
      </c>
      <c r="H110" s="36">
        <v>160</v>
      </c>
      <c r="I110" s="36">
        <v>160</v>
      </c>
      <c r="J110" s="36">
        <v>180</v>
      </c>
      <c r="K110" s="36">
        <v>180</v>
      </c>
      <c r="L110" s="36">
        <v>180</v>
      </c>
    </row>
    <row r="111" spans="2:12" x14ac:dyDescent="0.25">
      <c r="B111" s="106" t="s">
        <v>7</v>
      </c>
      <c r="C111" s="106"/>
      <c r="D111" s="51">
        <v>35517.699999999997</v>
      </c>
      <c r="E111" s="50">
        <v>38742.5</v>
      </c>
      <c r="F111" s="50">
        <v>5811.4</v>
      </c>
      <c r="G111" s="50">
        <v>15497</v>
      </c>
      <c r="H111" s="50">
        <v>27119.7</v>
      </c>
      <c r="I111" s="50">
        <v>38742.5</v>
      </c>
      <c r="J111" s="50">
        <v>38742.5</v>
      </c>
      <c r="K111" s="50">
        <v>38742.5</v>
      </c>
      <c r="L111" s="50">
        <v>38742.5</v>
      </c>
    </row>
    <row r="114" spans="2:12" ht="15" customHeight="1" x14ac:dyDescent="0.25">
      <c r="B114" s="35" t="s">
        <v>3</v>
      </c>
      <c r="C114" s="38">
        <v>1234</v>
      </c>
      <c r="D114" s="100" t="s">
        <v>8</v>
      </c>
      <c r="E114" s="100"/>
      <c r="F114" s="100"/>
      <c r="G114" s="100"/>
      <c r="H114" s="100"/>
      <c r="I114" s="100"/>
      <c r="J114" s="100"/>
      <c r="K114" s="100"/>
      <c r="L114" s="100"/>
    </row>
    <row r="115" spans="2:12" ht="15" customHeight="1" x14ac:dyDescent="0.25">
      <c r="B115" s="35" t="s">
        <v>4</v>
      </c>
      <c r="C115" s="38">
        <v>11009</v>
      </c>
      <c r="D115" s="101" t="s">
        <v>9</v>
      </c>
      <c r="E115" s="101" t="s">
        <v>10</v>
      </c>
      <c r="F115" s="104" t="s">
        <v>214</v>
      </c>
      <c r="G115" s="104" t="s">
        <v>215</v>
      </c>
      <c r="H115" s="104" t="s">
        <v>216</v>
      </c>
      <c r="I115" s="104" t="s">
        <v>170</v>
      </c>
      <c r="J115" s="104" t="s">
        <v>169</v>
      </c>
      <c r="K115" s="104" t="s">
        <v>168</v>
      </c>
      <c r="L115" s="127" t="s">
        <v>224</v>
      </c>
    </row>
    <row r="116" spans="2:12" ht="33" customHeight="1" x14ac:dyDescent="0.25">
      <c r="B116" s="35" t="s">
        <v>0</v>
      </c>
      <c r="C116" s="25" t="s">
        <v>204</v>
      </c>
      <c r="D116" s="102"/>
      <c r="E116" s="102"/>
      <c r="F116" s="105"/>
      <c r="G116" s="105"/>
      <c r="H116" s="105"/>
      <c r="I116" s="105"/>
      <c r="J116" s="105"/>
      <c r="K116" s="105"/>
      <c r="L116" s="127"/>
    </row>
    <row r="117" spans="2:12" ht="45" customHeight="1" x14ac:dyDescent="0.25">
      <c r="B117" s="35" t="s">
        <v>5</v>
      </c>
      <c r="C117" s="11" t="s">
        <v>160</v>
      </c>
      <c r="D117" s="102"/>
      <c r="E117" s="102"/>
      <c r="F117" s="105"/>
      <c r="G117" s="105"/>
      <c r="H117" s="105"/>
      <c r="I117" s="105"/>
      <c r="J117" s="105"/>
      <c r="K117" s="105"/>
      <c r="L117" s="127"/>
    </row>
    <row r="118" spans="2:12" ht="17.25" customHeight="1" x14ac:dyDescent="0.25">
      <c r="B118" s="35" t="s">
        <v>228</v>
      </c>
      <c r="C118" s="25" t="s">
        <v>13</v>
      </c>
      <c r="D118" s="102"/>
      <c r="E118" s="102"/>
      <c r="F118" s="105"/>
      <c r="G118" s="105"/>
      <c r="H118" s="105"/>
      <c r="I118" s="105"/>
      <c r="J118" s="105"/>
      <c r="K118" s="105"/>
      <c r="L118" s="127"/>
    </row>
    <row r="119" spans="2:12" x14ac:dyDescent="0.25">
      <c r="B119" s="12" t="s">
        <v>229</v>
      </c>
      <c r="C119" s="38" t="s">
        <v>161</v>
      </c>
      <c r="D119" s="103"/>
      <c r="E119" s="103"/>
      <c r="F119" s="105"/>
      <c r="G119" s="105"/>
      <c r="H119" s="105"/>
      <c r="I119" s="105"/>
      <c r="J119" s="105"/>
      <c r="K119" s="105"/>
      <c r="L119" s="127"/>
    </row>
    <row r="120" spans="2:12" x14ac:dyDescent="0.25">
      <c r="B120" s="113" t="s">
        <v>6</v>
      </c>
      <c r="C120" s="114"/>
      <c r="D120" s="13"/>
      <c r="E120" s="13"/>
      <c r="F120" s="112"/>
      <c r="G120" s="112"/>
      <c r="H120" s="112"/>
      <c r="I120" s="112"/>
      <c r="J120" s="112"/>
      <c r="K120" s="112"/>
      <c r="L120" s="127"/>
    </row>
    <row r="121" spans="2:12" x14ac:dyDescent="0.25">
      <c r="B121" s="39" t="s">
        <v>232</v>
      </c>
      <c r="C121" s="40" t="s">
        <v>12</v>
      </c>
      <c r="D121" s="14"/>
      <c r="E121" s="14"/>
      <c r="F121" s="14"/>
      <c r="G121" s="14"/>
      <c r="H121" s="14"/>
      <c r="I121" s="14"/>
      <c r="J121" s="13"/>
      <c r="K121" s="126"/>
      <c r="L121" s="126"/>
    </row>
    <row r="122" spans="2:12" x14ac:dyDescent="0.25">
      <c r="B122" s="38" t="s">
        <v>16</v>
      </c>
      <c r="C122" s="43" t="s">
        <v>162</v>
      </c>
      <c r="D122" s="42">
        <v>7</v>
      </c>
      <c r="E122" s="42">
        <v>7</v>
      </c>
      <c r="F122" s="36">
        <v>9</v>
      </c>
      <c r="G122" s="36">
        <v>9</v>
      </c>
      <c r="H122" s="36">
        <v>9</v>
      </c>
      <c r="I122" s="36">
        <v>9</v>
      </c>
      <c r="J122" s="42">
        <v>52</v>
      </c>
      <c r="K122" s="61">
        <v>52</v>
      </c>
      <c r="L122" s="61">
        <v>52</v>
      </c>
    </row>
    <row r="123" spans="2:12" ht="17.25" customHeight="1" x14ac:dyDescent="0.25">
      <c r="B123" s="38" t="s">
        <v>16</v>
      </c>
      <c r="C123" s="43" t="s">
        <v>164</v>
      </c>
      <c r="D123" s="42"/>
      <c r="E123" s="42"/>
      <c r="F123" s="36">
        <v>2381</v>
      </c>
      <c r="G123" s="36">
        <v>2381</v>
      </c>
      <c r="H123" s="36">
        <v>2381</v>
      </c>
      <c r="I123" s="36">
        <v>2381</v>
      </c>
      <c r="J123" s="42">
        <v>1080</v>
      </c>
      <c r="K123" s="42">
        <v>1080</v>
      </c>
      <c r="L123" s="42">
        <v>1080</v>
      </c>
    </row>
    <row r="124" spans="2:12" ht="33.75" customHeight="1" x14ac:dyDescent="0.25">
      <c r="B124" s="38" t="s">
        <v>16</v>
      </c>
      <c r="C124" s="43" t="s">
        <v>165</v>
      </c>
      <c r="D124" s="42"/>
      <c r="E124" s="42"/>
      <c r="F124" s="36">
        <v>990</v>
      </c>
      <c r="G124" s="36">
        <v>2900</v>
      </c>
      <c r="H124" s="36">
        <v>3600</v>
      </c>
      <c r="I124" s="36">
        <v>4500</v>
      </c>
      <c r="J124" s="42">
        <v>4500</v>
      </c>
      <c r="K124" s="42">
        <v>4500</v>
      </c>
      <c r="L124" s="42">
        <v>4500</v>
      </c>
    </row>
    <row r="125" spans="2:12" ht="33.75" customHeight="1" x14ac:dyDescent="0.25">
      <c r="B125" s="38" t="s">
        <v>17</v>
      </c>
      <c r="C125" s="43" t="s">
        <v>166</v>
      </c>
      <c r="D125" s="42"/>
      <c r="E125" s="42"/>
      <c r="F125" s="36">
        <v>100</v>
      </c>
      <c r="G125" s="36">
        <v>100</v>
      </c>
      <c r="H125" s="36">
        <v>100</v>
      </c>
      <c r="I125" s="36">
        <v>100</v>
      </c>
      <c r="J125" s="42">
        <v>100</v>
      </c>
      <c r="K125" s="42">
        <v>100</v>
      </c>
      <c r="L125" s="42">
        <v>100</v>
      </c>
    </row>
    <row r="126" spans="2:12" x14ac:dyDescent="0.25">
      <c r="B126" s="38" t="s">
        <v>18</v>
      </c>
      <c r="C126" s="43" t="s">
        <v>163</v>
      </c>
      <c r="D126" s="45">
        <v>24</v>
      </c>
      <c r="E126" s="45">
        <v>24</v>
      </c>
      <c r="F126" s="36">
        <v>24</v>
      </c>
      <c r="G126" s="36">
        <v>24</v>
      </c>
      <c r="H126" s="36">
        <v>24</v>
      </c>
      <c r="I126" s="36">
        <v>24</v>
      </c>
      <c r="J126" s="42">
        <v>24</v>
      </c>
      <c r="K126" s="42">
        <v>24</v>
      </c>
      <c r="L126" s="42">
        <v>24</v>
      </c>
    </row>
    <row r="127" spans="2:12" ht="21.75" customHeight="1" x14ac:dyDescent="0.25">
      <c r="B127" s="38" t="s">
        <v>18</v>
      </c>
      <c r="C127" s="62" t="s">
        <v>167</v>
      </c>
      <c r="D127" s="45"/>
      <c r="E127" s="45"/>
      <c r="F127" s="36">
        <v>24</v>
      </c>
      <c r="G127" s="36">
        <v>24</v>
      </c>
      <c r="H127" s="36">
        <v>24</v>
      </c>
      <c r="I127" s="36">
        <v>24</v>
      </c>
      <c r="J127" s="42">
        <v>24</v>
      </c>
      <c r="K127" s="42">
        <v>24</v>
      </c>
      <c r="L127" s="42">
        <v>24</v>
      </c>
    </row>
    <row r="128" spans="2:12" ht="15" customHeight="1" x14ac:dyDescent="0.25">
      <c r="B128" s="120" t="s">
        <v>7</v>
      </c>
      <c r="C128" s="121"/>
      <c r="D128" s="51">
        <v>6845882.2999999998</v>
      </c>
      <c r="E128" s="50">
        <v>7286140.7000000002</v>
      </c>
      <c r="F128" s="50">
        <v>5755226.7000000011</v>
      </c>
      <c r="G128" s="50">
        <v>11532657.700000003</v>
      </c>
      <c r="H128" s="50">
        <v>17479514.200000003</v>
      </c>
      <c r="I128" s="50">
        <v>23495595.800000001</v>
      </c>
      <c r="J128" s="50">
        <v>23892429.399999999</v>
      </c>
      <c r="K128" s="50">
        <v>24309073.199999999</v>
      </c>
      <c r="L128" s="50">
        <v>24725717</v>
      </c>
    </row>
    <row r="132" spans="2:12" ht="15" customHeight="1" x14ac:dyDescent="0.25">
      <c r="B132" s="35" t="s">
        <v>3</v>
      </c>
      <c r="C132" s="36">
        <v>1234</v>
      </c>
      <c r="D132" s="100" t="s">
        <v>8</v>
      </c>
      <c r="E132" s="100"/>
      <c r="F132" s="100"/>
      <c r="G132" s="100"/>
      <c r="H132" s="100"/>
      <c r="I132" s="100"/>
      <c r="J132" s="100"/>
      <c r="K132" s="100"/>
      <c r="L132" s="100"/>
    </row>
    <row r="133" spans="2:12" ht="15" customHeight="1" x14ac:dyDescent="0.25">
      <c r="B133" s="35" t="s">
        <v>4</v>
      </c>
      <c r="C133" s="36">
        <v>31002</v>
      </c>
      <c r="D133" s="101" t="s">
        <v>9</v>
      </c>
      <c r="E133" s="101" t="s">
        <v>10</v>
      </c>
      <c r="F133" s="104" t="s">
        <v>214</v>
      </c>
      <c r="G133" s="104" t="s">
        <v>215</v>
      </c>
      <c r="H133" s="104" t="s">
        <v>216</v>
      </c>
      <c r="I133" s="104" t="s">
        <v>170</v>
      </c>
      <c r="J133" s="104" t="s">
        <v>169</v>
      </c>
      <c r="K133" s="104" t="s">
        <v>168</v>
      </c>
      <c r="L133" s="104" t="s">
        <v>224</v>
      </c>
    </row>
    <row r="134" spans="2:12" x14ac:dyDescent="0.25">
      <c r="B134" s="35" t="s">
        <v>0</v>
      </c>
      <c r="C134" s="11" t="s">
        <v>113</v>
      </c>
      <c r="D134" s="102"/>
      <c r="E134" s="102"/>
      <c r="F134" s="105"/>
      <c r="G134" s="105"/>
      <c r="H134" s="105"/>
      <c r="I134" s="105"/>
      <c r="J134" s="105"/>
      <c r="K134" s="105"/>
      <c r="L134" s="105"/>
    </row>
    <row r="135" spans="2:12" ht="24" x14ac:dyDescent="0.25">
      <c r="B135" s="35" t="s">
        <v>5</v>
      </c>
      <c r="C135" s="37" t="s">
        <v>114</v>
      </c>
      <c r="D135" s="102"/>
      <c r="E135" s="102"/>
      <c r="F135" s="105"/>
      <c r="G135" s="105"/>
      <c r="H135" s="105"/>
      <c r="I135" s="105"/>
      <c r="J135" s="105"/>
      <c r="K135" s="105"/>
      <c r="L135" s="105"/>
    </row>
    <row r="136" spans="2:12" ht="15.75" x14ac:dyDescent="0.25">
      <c r="B136" s="35" t="s">
        <v>228</v>
      </c>
      <c r="C136" s="25" t="s">
        <v>15</v>
      </c>
      <c r="D136" s="102"/>
      <c r="E136" s="102"/>
      <c r="F136" s="105"/>
      <c r="G136" s="105"/>
      <c r="H136" s="105"/>
      <c r="I136" s="105"/>
      <c r="J136" s="105"/>
      <c r="K136" s="105"/>
      <c r="L136" s="105"/>
    </row>
    <row r="137" spans="2:12" x14ac:dyDescent="0.25">
      <c r="B137" s="12" t="s">
        <v>229</v>
      </c>
      <c r="C137" s="38" t="s">
        <v>96</v>
      </c>
      <c r="D137" s="103"/>
      <c r="E137" s="103"/>
      <c r="F137" s="105"/>
      <c r="G137" s="105"/>
      <c r="H137" s="105"/>
      <c r="I137" s="105"/>
      <c r="J137" s="105"/>
      <c r="K137" s="105"/>
      <c r="L137" s="105"/>
    </row>
    <row r="138" spans="2:12" x14ac:dyDescent="0.25">
      <c r="B138" s="113" t="s">
        <v>6</v>
      </c>
      <c r="C138" s="114"/>
      <c r="D138" s="13"/>
      <c r="E138" s="13"/>
      <c r="F138" s="112"/>
      <c r="G138" s="112"/>
      <c r="H138" s="112"/>
      <c r="I138" s="112"/>
      <c r="J138" s="112"/>
      <c r="K138" s="105"/>
      <c r="L138" s="105"/>
    </row>
    <row r="139" spans="2:12" x14ac:dyDescent="0.25">
      <c r="B139" s="39" t="s">
        <v>232</v>
      </c>
      <c r="C139" s="40" t="s">
        <v>12</v>
      </c>
      <c r="D139" s="14"/>
      <c r="E139" s="14"/>
      <c r="F139" s="14"/>
      <c r="G139" s="14"/>
      <c r="H139" s="14"/>
      <c r="I139" s="14"/>
      <c r="J139" s="107"/>
      <c r="K139" s="107"/>
      <c r="L139" s="108"/>
    </row>
    <row r="140" spans="2:12" x14ac:dyDescent="0.25">
      <c r="B140" s="106" t="s">
        <v>7</v>
      </c>
      <c r="C140" s="106"/>
      <c r="D140" s="51">
        <v>11170394.800000001</v>
      </c>
      <c r="E140" s="50">
        <v>6871269.7000000002</v>
      </c>
      <c r="F140" s="50">
        <v>245000</v>
      </c>
      <c r="G140" s="50">
        <v>385000</v>
      </c>
      <c r="H140" s="50">
        <v>525000</v>
      </c>
      <c r="I140" s="51">
        <v>700000</v>
      </c>
      <c r="J140" s="51">
        <v>1000000</v>
      </c>
      <c r="K140" s="63"/>
      <c r="L140" s="63"/>
    </row>
    <row r="144" spans="2:12" ht="15" customHeight="1" x14ac:dyDescent="0.25">
      <c r="B144" s="35" t="s">
        <v>3</v>
      </c>
      <c r="C144" s="38">
        <v>1234</v>
      </c>
      <c r="D144" s="100" t="s">
        <v>8</v>
      </c>
      <c r="E144" s="100"/>
      <c r="F144" s="100"/>
      <c r="G144" s="100"/>
      <c r="H144" s="100"/>
      <c r="I144" s="100"/>
      <c r="J144" s="100"/>
      <c r="K144" s="100"/>
      <c r="L144" s="100"/>
    </row>
    <row r="145" spans="2:12" ht="15" customHeight="1" x14ac:dyDescent="0.25">
      <c r="B145" s="35" t="s">
        <v>4</v>
      </c>
      <c r="C145" s="38">
        <v>11021</v>
      </c>
      <c r="D145" s="101" t="s">
        <v>9</v>
      </c>
      <c r="E145" s="101" t="s">
        <v>10</v>
      </c>
      <c r="F145" s="104" t="s">
        <v>217</v>
      </c>
      <c r="G145" s="104" t="s">
        <v>219</v>
      </c>
      <c r="H145" s="104" t="s">
        <v>220</v>
      </c>
      <c r="I145" s="104" t="s">
        <v>171</v>
      </c>
      <c r="J145" s="104" t="s">
        <v>169</v>
      </c>
      <c r="K145" s="104" t="s">
        <v>172</v>
      </c>
      <c r="L145" s="127" t="s">
        <v>224</v>
      </c>
    </row>
    <row r="146" spans="2:12" x14ac:dyDescent="0.25">
      <c r="B146" s="35" t="s">
        <v>0</v>
      </c>
      <c r="C146" s="37" t="s">
        <v>207</v>
      </c>
      <c r="D146" s="102"/>
      <c r="E146" s="102"/>
      <c r="F146" s="105"/>
      <c r="G146" s="105"/>
      <c r="H146" s="105"/>
      <c r="I146" s="105"/>
      <c r="J146" s="105"/>
      <c r="K146" s="105"/>
      <c r="L146" s="127"/>
    </row>
    <row r="147" spans="2:12" ht="93.75" customHeight="1" x14ac:dyDescent="0.25">
      <c r="B147" s="35" t="s">
        <v>5</v>
      </c>
      <c r="C147" s="37" t="s">
        <v>210</v>
      </c>
      <c r="D147" s="102"/>
      <c r="E147" s="102"/>
      <c r="F147" s="105"/>
      <c r="G147" s="105" t="s">
        <v>218</v>
      </c>
      <c r="H147" s="105"/>
      <c r="I147" s="105"/>
      <c r="J147" s="105"/>
      <c r="K147" s="105"/>
      <c r="L147" s="127"/>
    </row>
    <row r="148" spans="2:12" ht="15.75" x14ac:dyDescent="0.25">
      <c r="B148" s="35" t="s">
        <v>228</v>
      </c>
      <c r="C148" s="38" t="s">
        <v>13</v>
      </c>
      <c r="D148" s="102"/>
      <c r="E148" s="102"/>
      <c r="F148" s="105"/>
      <c r="G148" s="105"/>
      <c r="H148" s="105"/>
      <c r="I148" s="105"/>
      <c r="J148" s="105"/>
      <c r="K148" s="105"/>
      <c r="L148" s="127"/>
    </row>
    <row r="149" spans="2:12" x14ac:dyDescent="0.25">
      <c r="B149" s="12" t="s">
        <v>229</v>
      </c>
      <c r="C149" s="38" t="s">
        <v>208</v>
      </c>
      <c r="D149" s="103"/>
      <c r="E149" s="103"/>
      <c r="F149" s="105"/>
      <c r="G149" s="105"/>
      <c r="H149" s="105"/>
      <c r="I149" s="105"/>
      <c r="J149" s="105"/>
      <c r="K149" s="105"/>
      <c r="L149" s="127"/>
    </row>
    <row r="150" spans="2:12" x14ac:dyDescent="0.25">
      <c r="B150" s="56" t="s">
        <v>6</v>
      </c>
      <c r="C150" s="57"/>
      <c r="D150" s="57"/>
      <c r="E150" s="57"/>
      <c r="F150" s="57"/>
      <c r="G150" s="57"/>
      <c r="H150" s="57"/>
      <c r="I150" s="57"/>
      <c r="J150" s="57"/>
      <c r="K150" s="114"/>
      <c r="L150" s="128"/>
    </row>
    <row r="151" spans="2:12" x14ac:dyDescent="0.25">
      <c r="B151" s="39" t="s">
        <v>232</v>
      </c>
      <c r="C151" s="40" t="s">
        <v>12</v>
      </c>
      <c r="D151" s="14"/>
      <c r="E151" s="14"/>
      <c r="F151" s="14"/>
      <c r="G151" s="14"/>
      <c r="H151" s="14"/>
      <c r="I151" s="14"/>
      <c r="J151" s="14"/>
      <c r="K151" s="129"/>
      <c r="L151" s="130"/>
    </row>
    <row r="152" spans="2:12" ht="15.75" customHeight="1" x14ac:dyDescent="0.25">
      <c r="B152" s="38"/>
      <c r="C152" s="38"/>
      <c r="D152" s="42"/>
      <c r="E152" s="42"/>
      <c r="F152" s="42"/>
      <c r="G152" s="42"/>
      <c r="H152" s="42"/>
      <c r="I152" s="44"/>
      <c r="J152" s="44"/>
      <c r="K152" s="44"/>
      <c r="L152" s="44"/>
    </row>
    <row r="153" spans="2:12" hidden="1" x14ac:dyDescent="0.25">
      <c r="B153" s="38"/>
      <c r="C153" s="38"/>
      <c r="D153" s="42"/>
      <c r="E153" s="42"/>
      <c r="F153" s="42"/>
      <c r="G153" s="42"/>
      <c r="H153" s="42"/>
      <c r="I153" s="44"/>
      <c r="J153" s="44"/>
      <c r="K153" s="44"/>
      <c r="L153" s="44"/>
    </row>
    <row r="154" spans="2:12" hidden="1" x14ac:dyDescent="0.25">
      <c r="B154" s="38"/>
      <c r="C154" s="38"/>
      <c r="D154" s="42"/>
      <c r="E154" s="42"/>
      <c r="F154" s="42"/>
      <c r="G154" s="42"/>
      <c r="H154" s="42"/>
      <c r="I154" s="44"/>
      <c r="J154" s="44"/>
      <c r="K154" s="44"/>
      <c r="L154" s="44"/>
    </row>
    <row r="155" spans="2:12" ht="15" customHeight="1" x14ac:dyDescent="0.25">
      <c r="B155" s="106" t="s">
        <v>7</v>
      </c>
      <c r="C155" s="106"/>
      <c r="D155" s="53"/>
      <c r="E155" s="54"/>
      <c r="F155" s="53">
        <v>770500</v>
      </c>
      <c r="G155" s="53">
        <v>1541000</v>
      </c>
      <c r="H155" s="53">
        <v>2311500</v>
      </c>
      <c r="I155" s="53">
        <v>3082000</v>
      </c>
      <c r="J155" s="53">
        <v>3082000</v>
      </c>
      <c r="K155" s="53">
        <v>3082000</v>
      </c>
      <c r="L155" s="53">
        <v>3082000</v>
      </c>
    </row>
    <row r="156" spans="2:12" ht="15" customHeight="1" x14ac:dyDescent="0.25"/>
    <row r="157" spans="2:12" ht="15" customHeight="1" x14ac:dyDescent="0.25"/>
    <row r="158" spans="2:12" x14ac:dyDescent="0.25">
      <c r="B158" s="6" t="s">
        <v>1</v>
      </c>
      <c r="C158" s="6" t="s">
        <v>2</v>
      </c>
    </row>
    <row r="159" spans="2:12" ht="28.5" customHeight="1" x14ac:dyDescent="0.25">
      <c r="B159" s="7"/>
      <c r="C159" s="98" t="s">
        <v>233</v>
      </c>
    </row>
    <row r="161" spans="2:12" ht="15" customHeight="1" x14ac:dyDescent="0.25">
      <c r="B161" s="35" t="s">
        <v>3</v>
      </c>
      <c r="C161" s="38">
        <v>0</v>
      </c>
      <c r="D161" s="100" t="s">
        <v>8</v>
      </c>
      <c r="E161" s="100"/>
      <c r="F161" s="100"/>
      <c r="G161" s="100"/>
      <c r="H161" s="100"/>
      <c r="I161" s="100"/>
      <c r="J161" s="100"/>
      <c r="K161" s="100"/>
      <c r="L161" s="100"/>
    </row>
    <row r="162" spans="2:12" ht="15" customHeight="1" x14ac:dyDescent="0.25">
      <c r="B162" s="35" t="s">
        <v>4</v>
      </c>
      <c r="C162" s="38">
        <v>11006</v>
      </c>
      <c r="D162" s="101" t="s">
        <v>9</v>
      </c>
      <c r="E162" s="101" t="s">
        <v>10</v>
      </c>
      <c r="F162" s="104" t="s">
        <v>214</v>
      </c>
      <c r="G162" s="104" t="s">
        <v>215</v>
      </c>
      <c r="H162" s="104" t="s">
        <v>216</v>
      </c>
      <c r="I162" s="104" t="s">
        <v>213</v>
      </c>
      <c r="J162" s="104" t="s">
        <v>169</v>
      </c>
      <c r="K162" s="104" t="s">
        <v>168</v>
      </c>
      <c r="L162" s="104" t="s">
        <v>224</v>
      </c>
    </row>
    <row r="163" spans="2:12" ht="49.5" customHeight="1" x14ac:dyDescent="0.25">
      <c r="B163" s="35" t="s">
        <v>0</v>
      </c>
      <c r="C163" s="11" t="s">
        <v>55</v>
      </c>
      <c r="D163" s="102"/>
      <c r="E163" s="102"/>
      <c r="F163" s="105"/>
      <c r="G163" s="105"/>
      <c r="H163" s="105"/>
      <c r="I163" s="105"/>
      <c r="J163" s="105"/>
      <c r="K163" s="105"/>
      <c r="L163" s="105"/>
    </row>
    <row r="164" spans="2:12" ht="48" x14ac:dyDescent="0.25">
      <c r="B164" s="35" t="s">
        <v>5</v>
      </c>
      <c r="C164" s="25" t="s">
        <v>56</v>
      </c>
      <c r="D164" s="102"/>
      <c r="E164" s="102"/>
      <c r="F164" s="105"/>
      <c r="G164" s="105"/>
      <c r="H164" s="105"/>
      <c r="I164" s="105"/>
      <c r="J164" s="105"/>
      <c r="K164" s="105"/>
      <c r="L164" s="105"/>
    </row>
    <row r="165" spans="2:12" ht="15.75" x14ac:dyDescent="0.25">
      <c r="B165" s="35" t="s">
        <v>228</v>
      </c>
      <c r="C165" s="25" t="s">
        <v>13</v>
      </c>
      <c r="D165" s="102"/>
      <c r="E165" s="102"/>
      <c r="F165" s="105"/>
      <c r="G165" s="105"/>
      <c r="H165" s="105"/>
      <c r="I165" s="105"/>
      <c r="J165" s="105"/>
      <c r="K165" s="105"/>
      <c r="L165" s="105"/>
    </row>
    <row r="166" spans="2:12" x14ac:dyDescent="0.25">
      <c r="B166" s="12" t="s">
        <v>229</v>
      </c>
      <c r="C166" s="38" t="s">
        <v>74</v>
      </c>
      <c r="D166" s="103"/>
      <c r="E166" s="103"/>
      <c r="F166" s="105"/>
      <c r="G166" s="105"/>
      <c r="H166" s="105"/>
      <c r="I166" s="105"/>
      <c r="J166" s="105"/>
      <c r="K166" s="105"/>
      <c r="L166" s="105"/>
    </row>
    <row r="167" spans="2:12" x14ac:dyDescent="0.25">
      <c r="B167" s="113" t="s">
        <v>6</v>
      </c>
      <c r="C167" s="114"/>
      <c r="D167" s="13"/>
      <c r="E167" s="13"/>
      <c r="F167" s="112"/>
      <c r="G167" s="112"/>
      <c r="H167" s="112"/>
      <c r="I167" s="112"/>
      <c r="J167" s="112"/>
      <c r="K167" s="112"/>
      <c r="L167" s="112"/>
    </row>
    <row r="168" spans="2:12" x14ac:dyDescent="0.25">
      <c r="B168" s="39" t="s">
        <v>232</v>
      </c>
      <c r="C168" s="40" t="s">
        <v>12</v>
      </c>
      <c r="D168" s="14"/>
      <c r="E168" s="14"/>
      <c r="F168" s="14"/>
      <c r="G168" s="14"/>
      <c r="H168" s="14"/>
      <c r="I168" s="14"/>
      <c r="J168" s="14"/>
      <c r="K168" s="14"/>
      <c r="L168" s="15"/>
    </row>
    <row r="169" spans="2:12" ht="21" customHeight="1" x14ac:dyDescent="0.25">
      <c r="B169" s="43" t="s">
        <v>60</v>
      </c>
      <c r="C169" s="43" t="s">
        <v>176</v>
      </c>
      <c r="D169" s="43"/>
      <c r="E169" s="43"/>
      <c r="F169" s="36">
        <v>88</v>
      </c>
      <c r="G169" s="36">
        <v>175</v>
      </c>
      <c r="H169" s="36">
        <v>263</v>
      </c>
      <c r="I169" s="36">
        <v>350</v>
      </c>
      <c r="J169" s="44">
        <v>330</v>
      </c>
      <c r="K169" s="44">
        <v>330</v>
      </c>
      <c r="L169" s="44"/>
    </row>
    <row r="170" spans="2:12" ht="20.25" customHeight="1" x14ac:dyDescent="0.25">
      <c r="B170" s="38" t="s">
        <v>16</v>
      </c>
      <c r="C170" s="43" t="s">
        <v>177</v>
      </c>
      <c r="D170" s="42"/>
      <c r="E170" s="42"/>
      <c r="F170" s="36">
        <v>3120</v>
      </c>
      <c r="G170" s="36">
        <v>6500</v>
      </c>
      <c r="H170" s="36">
        <v>9750</v>
      </c>
      <c r="I170" s="36">
        <v>13000</v>
      </c>
      <c r="J170" s="36">
        <v>18000</v>
      </c>
      <c r="K170" s="36">
        <v>18000</v>
      </c>
      <c r="L170" s="36"/>
    </row>
    <row r="171" spans="2:12" x14ac:dyDescent="0.25">
      <c r="B171" s="38" t="s">
        <v>16</v>
      </c>
      <c r="C171" s="43" t="s">
        <v>178</v>
      </c>
      <c r="D171" s="42"/>
      <c r="E171" s="42"/>
      <c r="F171" s="36">
        <v>2000</v>
      </c>
      <c r="G171" s="36">
        <v>3600</v>
      </c>
      <c r="H171" s="36">
        <v>6100</v>
      </c>
      <c r="I171" s="36">
        <v>8000</v>
      </c>
      <c r="J171" s="36">
        <v>7000</v>
      </c>
      <c r="K171" s="36">
        <v>7000</v>
      </c>
      <c r="L171" s="36"/>
    </row>
    <row r="172" spans="2:12" ht="15" customHeight="1" x14ac:dyDescent="0.25">
      <c r="B172" s="38" t="s">
        <v>16</v>
      </c>
      <c r="C172" s="43" t="s">
        <v>188</v>
      </c>
      <c r="D172" s="42"/>
      <c r="E172" s="42"/>
      <c r="F172" s="36">
        <v>51250</v>
      </c>
      <c r="G172" s="36">
        <v>102500</v>
      </c>
      <c r="H172" s="36">
        <v>153800</v>
      </c>
      <c r="I172" s="36">
        <v>205000</v>
      </c>
      <c r="J172" s="38">
        <v>0</v>
      </c>
      <c r="K172" s="38">
        <v>0</v>
      </c>
      <c r="L172" s="38"/>
    </row>
    <row r="173" spans="2:12" x14ac:dyDescent="0.25">
      <c r="B173" s="38" t="s">
        <v>16</v>
      </c>
      <c r="C173" s="43" t="s">
        <v>179</v>
      </c>
      <c r="D173" s="42"/>
      <c r="E173" s="42"/>
      <c r="F173" s="36">
        <v>48720</v>
      </c>
      <c r="G173" s="36">
        <v>91500</v>
      </c>
      <c r="H173" s="36">
        <v>143000</v>
      </c>
      <c r="I173" s="36">
        <v>203000</v>
      </c>
      <c r="J173" s="38">
        <v>0</v>
      </c>
      <c r="K173" s="38">
        <v>0</v>
      </c>
      <c r="L173" s="38"/>
    </row>
    <row r="174" spans="2:12" x14ac:dyDescent="0.25">
      <c r="B174" s="38" t="s">
        <v>16</v>
      </c>
      <c r="C174" s="43" t="s">
        <v>34</v>
      </c>
      <c r="D174" s="42"/>
      <c r="E174" s="42"/>
      <c r="F174" s="36">
        <v>127500</v>
      </c>
      <c r="G174" s="36">
        <v>255000</v>
      </c>
      <c r="H174" s="36">
        <v>382500</v>
      </c>
      <c r="I174" s="36">
        <v>510000</v>
      </c>
      <c r="J174" s="38">
        <v>5000</v>
      </c>
      <c r="K174" s="38">
        <v>0</v>
      </c>
      <c r="L174" s="38"/>
    </row>
    <row r="175" spans="2:12" x14ac:dyDescent="0.25">
      <c r="B175" s="38" t="s">
        <v>16</v>
      </c>
      <c r="C175" s="43" t="s">
        <v>180</v>
      </c>
      <c r="D175" s="42"/>
      <c r="E175" s="42"/>
      <c r="F175" s="36">
        <v>75000</v>
      </c>
      <c r="G175" s="36">
        <v>150000</v>
      </c>
      <c r="H175" s="36">
        <v>225000</v>
      </c>
      <c r="I175" s="36">
        <v>300000</v>
      </c>
      <c r="J175" s="38">
        <v>0</v>
      </c>
      <c r="K175" s="38">
        <v>0</v>
      </c>
      <c r="L175" s="38"/>
    </row>
    <row r="176" spans="2:12" ht="18.75" customHeight="1" x14ac:dyDescent="0.25">
      <c r="B176" s="37" t="s">
        <v>16</v>
      </c>
      <c r="C176" s="41" t="s">
        <v>159</v>
      </c>
      <c r="D176" s="45"/>
      <c r="E176" s="45"/>
      <c r="F176" s="44">
        <v>85</v>
      </c>
      <c r="G176" s="44">
        <v>170</v>
      </c>
      <c r="H176" s="44">
        <v>255</v>
      </c>
      <c r="I176" s="36">
        <v>340</v>
      </c>
      <c r="J176" s="38">
        <v>0</v>
      </c>
      <c r="K176" s="38">
        <v>0</v>
      </c>
      <c r="L176" s="38"/>
    </row>
    <row r="177" spans="2:15" ht="26.25" customHeight="1" x14ac:dyDescent="0.25">
      <c r="B177" s="37" t="s">
        <v>16</v>
      </c>
      <c r="C177" s="41" t="s">
        <v>189</v>
      </c>
      <c r="D177" s="45"/>
      <c r="E177" s="45"/>
      <c r="F177" s="44">
        <v>16500</v>
      </c>
      <c r="G177" s="44">
        <v>28500</v>
      </c>
      <c r="H177" s="44">
        <v>51000</v>
      </c>
      <c r="I177" s="36">
        <v>75000</v>
      </c>
      <c r="J177" s="38">
        <v>0</v>
      </c>
      <c r="K177" s="38">
        <v>0</v>
      </c>
      <c r="L177" s="38"/>
      <c r="M177" s="27"/>
      <c r="N177" s="27"/>
      <c r="O177" s="27"/>
    </row>
    <row r="178" spans="2:15" x14ac:dyDescent="0.25">
      <c r="B178" s="43" t="s">
        <v>60</v>
      </c>
      <c r="C178" s="43" t="s">
        <v>181</v>
      </c>
      <c r="D178" s="43"/>
      <c r="E178" s="43"/>
      <c r="F178" s="36">
        <v>150</v>
      </c>
      <c r="G178" s="36">
        <v>350</v>
      </c>
      <c r="H178" s="36">
        <v>440</v>
      </c>
      <c r="I178" s="36">
        <v>600</v>
      </c>
      <c r="J178" s="44">
        <v>650</v>
      </c>
      <c r="K178" s="44">
        <v>650</v>
      </c>
      <c r="L178" s="44"/>
    </row>
    <row r="179" spans="2:15" ht="24.75" customHeight="1" x14ac:dyDescent="0.25">
      <c r="B179" s="43" t="s">
        <v>60</v>
      </c>
      <c r="C179" s="43" t="s">
        <v>81</v>
      </c>
      <c r="D179" s="43"/>
      <c r="E179" s="43"/>
      <c r="F179" s="36">
        <v>110</v>
      </c>
      <c r="G179" s="36">
        <v>110</v>
      </c>
      <c r="H179" s="36">
        <v>110</v>
      </c>
      <c r="I179" s="36">
        <v>110</v>
      </c>
      <c r="J179" s="44">
        <v>120</v>
      </c>
      <c r="K179" s="44">
        <v>120</v>
      </c>
      <c r="L179" s="44"/>
    </row>
    <row r="180" spans="2:15" x14ac:dyDescent="0.25">
      <c r="B180" s="43" t="s">
        <v>60</v>
      </c>
      <c r="C180" s="43" t="s">
        <v>183</v>
      </c>
      <c r="D180" s="43"/>
      <c r="E180" s="43"/>
      <c r="F180" s="36">
        <v>265</v>
      </c>
      <c r="G180" s="36">
        <v>540</v>
      </c>
      <c r="H180" s="36">
        <v>880</v>
      </c>
      <c r="I180" s="36">
        <v>1200</v>
      </c>
      <c r="J180" s="44">
        <v>1000</v>
      </c>
      <c r="K180" s="44">
        <v>1000</v>
      </c>
      <c r="L180" s="44"/>
    </row>
    <row r="181" spans="2:15" x14ac:dyDescent="0.25">
      <c r="B181" s="43" t="s">
        <v>60</v>
      </c>
      <c r="C181" s="43" t="s">
        <v>184</v>
      </c>
      <c r="D181" s="43"/>
      <c r="E181" s="43"/>
      <c r="F181" s="36">
        <v>6600</v>
      </c>
      <c r="G181" s="36">
        <v>12100</v>
      </c>
      <c r="H181" s="36">
        <v>16120</v>
      </c>
      <c r="I181" s="36">
        <v>22000</v>
      </c>
      <c r="J181" s="44">
        <v>25000</v>
      </c>
      <c r="K181" s="44">
        <v>27000</v>
      </c>
      <c r="L181" s="44"/>
    </row>
    <row r="182" spans="2:15" x14ac:dyDescent="0.25">
      <c r="B182" s="43" t="s">
        <v>60</v>
      </c>
      <c r="C182" s="43" t="s">
        <v>185</v>
      </c>
      <c r="D182" s="43"/>
      <c r="E182" s="43"/>
      <c r="F182" s="36">
        <v>1100</v>
      </c>
      <c r="G182" s="36">
        <v>2230</v>
      </c>
      <c r="H182" s="36">
        <v>3150</v>
      </c>
      <c r="I182" s="36">
        <v>4400</v>
      </c>
      <c r="J182" s="44">
        <v>5400</v>
      </c>
      <c r="K182" s="44">
        <v>6400</v>
      </c>
      <c r="L182" s="44"/>
    </row>
    <row r="183" spans="2:15" x14ac:dyDescent="0.25">
      <c r="B183" s="43" t="s">
        <v>60</v>
      </c>
      <c r="C183" s="43" t="s">
        <v>186</v>
      </c>
      <c r="D183" s="43"/>
      <c r="E183" s="43"/>
      <c r="F183" s="36">
        <v>1800</v>
      </c>
      <c r="G183" s="36">
        <v>3200</v>
      </c>
      <c r="H183" s="36">
        <v>4850</v>
      </c>
      <c r="I183" s="36">
        <v>7000</v>
      </c>
      <c r="J183" s="44">
        <v>7000</v>
      </c>
      <c r="K183" s="44">
        <v>7000</v>
      </c>
      <c r="L183" s="44"/>
    </row>
    <row r="184" spans="2:15" x14ac:dyDescent="0.25">
      <c r="B184" s="43" t="s">
        <v>60</v>
      </c>
      <c r="C184" s="43" t="s">
        <v>187</v>
      </c>
      <c r="D184" s="43"/>
      <c r="E184" s="43"/>
      <c r="F184" s="36">
        <v>66</v>
      </c>
      <c r="G184" s="36">
        <v>131</v>
      </c>
      <c r="H184" s="36">
        <v>185</v>
      </c>
      <c r="I184" s="36">
        <v>260</v>
      </c>
      <c r="J184" s="44">
        <v>260</v>
      </c>
      <c r="K184" s="44">
        <v>260</v>
      </c>
      <c r="L184" s="44"/>
    </row>
    <row r="185" spans="2:15" ht="32.25" customHeight="1" x14ac:dyDescent="0.25">
      <c r="B185" s="38" t="s">
        <v>17</v>
      </c>
      <c r="C185" s="41" t="s">
        <v>35</v>
      </c>
      <c r="D185" s="42"/>
      <c r="E185" s="42"/>
      <c r="F185" s="36">
        <v>100</v>
      </c>
      <c r="G185" s="36">
        <v>100</v>
      </c>
      <c r="H185" s="36">
        <v>100</v>
      </c>
      <c r="I185" s="36">
        <v>100</v>
      </c>
      <c r="J185" s="44">
        <v>100</v>
      </c>
      <c r="K185" s="44">
        <v>100</v>
      </c>
      <c r="L185" s="44"/>
    </row>
    <row r="186" spans="2:15" x14ac:dyDescent="0.25">
      <c r="B186" s="38" t="s">
        <v>17</v>
      </c>
      <c r="C186" s="41" t="s">
        <v>36</v>
      </c>
      <c r="D186" s="42"/>
      <c r="E186" s="42"/>
      <c r="F186" s="36">
        <v>100</v>
      </c>
      <c r="G186" s="36">
        <v>100</v>
      </c>
      <c r="H186" s="36">
        <v>100</v>
      </c>
      <c r="I186" s="36">
        <v>100</v>
      </c>
      <c r="J186" s="44">
        <v>100</v>
      </c>
      <c r="K186" s="44">
        <v>100</v>
      </c>
      <c r="L186" s="44"/>
    </row>
    <row r="187" spans="2:15" x14ac:dyDescent="0.25">
      <c r="B187" s="38" t="s">
        <v>18</v>
      </c>
      <c r="C187" s="43" t="s">
        <v>37</v>
      </c>
      <c r="D187" s="42"/>
      <c r="E187" s="42"/>
      <c r="F187" s="36">
        <v>15</v>
      </c>
      <c r="G187" s="36">
        <v>15</v>
      </c>
      <c r="H187" s="36">
        <v>15</v>
      </c>
      <c r="I187" s="36">
        <v>15</v>
      </c>
      <c r="J187" s="44">
        <v>15</v>
      </c>
      <c r="K187" s="44">
        <v>15</v>
      </c>
      <c r="L187" s="44"/>
    </row>
    <row r="188" spans="2:15" x14ac:dyDescent="0.25">
      <c r="B188" s="38" t="s">
        <v>18</v>
      </c>
      <c r="C188" s="43" t="s">
        <v>38</v>
      </c>
      <c r="D188" s="42"/>
      <c r="E188" s="42"/>
      <c r="F188" s="36">
        <v>5</v>
      </c>
      <c r="G188" s="36">
        <v>5</v>
      </c>
      <c r="H188" s="36">
        <v>5</v>
      </c>
      <c r="I188" s="36">
        <v>5</v>
      </c>
      <c r="J188" s="36">
        <v>5</v>
      </c>
      <c r="K188" s="36">
        <v>5</v>
      </c>
      <c r="L188" s="36"/>
    </row>
    <row r="189" spans="2:15" x14ac:dyDescent="0.25">
      <c r="B189" s="38" t="s">
        <v>18</v>
      </c>
      <c r="C189" s="43" t="s">
        <v>69</v>
      </c>
      <c r="D189" s="43"/>
      <c r="E189" s="43"/>
      <c r="F189" s="36" t="s">
        <v>193</v>
      </c>
      <c r="G189" s="36" t="s">
        <v>193</v>
      </c>
      <c r="H189" s="36" t="s">
        <v>193</v>
      </c>
      <c r="I189" s="36" t="s">
        <v>193</v>
      </c>
      <c r="J189" s="36" t="s">
        <v>193</v>
      </c>
      <c r="K189" s="36" t="s">
        <v>193</v>
      </c>
      <c r="L189" s="36"/>
    </row>
    <row r="190" spans="2:15" ht="30" customHeight="1" x14ac:dyDescent="0.25">
      <c r="B190" s="106" t="s">
        <v>7</v>
      </c>
      <c r="C190" s="106"/>
      <c r="D190" s="120"/>
      <c r="E190" s="121"/>
      <c r="F190" s="50">
        <v>805397.1</v>
      </c>
      <c r="G190" s="50">
        <v>1556503.9</v>
      </c>
      <c r="H190" s="51">
        <v>2464567.884962765</v>
      </c>
      <c r="I190" s="50">
        <v>3287072.3000000003</v>
      </c>
      <c r="J190" s="50">
        <v>2615468.4000000004</v>
      </c>
      <c r="K190" s="50">
        <v>2615468.4000000004</v>
      </c>
      <c r="L190" s="50">
        <v>2615468.4000000004</v>
      </c>
    </row>
    <row r="192" spans="2:15" ht="15" customHeight="1" x14ac:dyDescent="0.25">
      <c r="B192" s="35" t="s">
        <v>3</v>
      </c>
      <c r="C192" s="38">
        <v>0</v>
      </c>
      <c r="D192" s="100" t="s">
        <v>8</v>
      </c>
      <c r="E192" s="100"/>
      <c r="F192" s="100"/>
      <c r="G192" s="100"/>
      <c r="H192" s="100"/>
      <c r="I192" s="100"/>
      <c r="J192" s="100"/>
      <c r="K192" s="100"/>
      <c r="L192" s="100"/>
    </row>
    <row r="193" spans="2:12" ht="15" customHeight="1" x14ac:dyDescent="0.25">
      <c r="B193" s="35" t="s">
        <v>4</v>
      </c>
      <c r="C193" s="38">
        <v>12001</v>
      </c>
      <c r="D193" s="101" t="s">
        <v>9</v>
      </c>
      <c r="E193" s="101" t="s">
        <v>10</v>
      </c>
      <c r="F193" s="96"/>
      <c r="G193" s="96"/>
      <c r="H193" s="96"/>
      <c r="I193" s="104" t="s">
        <v>171</v>
      </c>
      <c r="J193" s="104" t="s">
        <v>169</v>
      </c>
      <c r="K193" s="104" t="s">
        <v>172</v>
      </c>
      <c r="L193" s="104" t="s">
        <v>224</v>
      </c>
    </row>
    <row r="194" spans="2:12" ht="34.5" customHeight="1" x14ac:dyDescent="0.25">
      <c r="B194" s="35" t="s">
        <v>0</v>
      </c>
      <c r="C194" s="38" t="s">
        <v>70</v>
      </c>
      <c r="D194" s="102"/>
      <c r="E194" s="102"/>
      <c r="F194" s="97"/>
      <c r="G194" s="97"/>
      <c r="H194" s="97"/>
      <c r="I194" s="105"/>
      <c r="J194" s="105"/>
      <c r="K194" s="105"/>
      <c r="L194" s="105"/>
    </row>
    <row r="195" spans="2:12" ht="26.25" customHeight="1" x14ac:dyDescent="0.25">
      <c r="B195" s="35" t="s">
        <v>5</v>
      </c>
      <c r="C195" s="38" t="s">
        <v>71</v>
      </c>
      <c r="D195" s="102"/>
      <c r="E195" s="102"/>
      <c r="F195" s="97"/>
      <c r="G195" s="97"/>
      <c r="H195" s="97"/>
      <c r="I195" s="105"/>
      <c r="J195" s="105"/>
      <c r="K195" s="105"/>
      <c r="L195" s="105"/>
    </row>
    <row r="196" spans="2:12" ht="15.75" x14ac:dyDescent="0.25">
      <c r="B196" s="35" t="s">
        <v>228</v>
      </c>
      <c r="C196" s="38" t="s">
        <v>82</v>
      </c>
      <c r="D196" s="102"/>
      <c r="E196" s="102"/>
      <c r="F196" s="97"/>
      <c r="G196" s="97"/>
      <c r="H196" s="97"/>
      <c r="I196" s="105"/>
      <c r="J196" s="105"/>
      <c r="K196" s="105"/>
      <c r="L196" s="105"/>
    </row>
    <row r="197" spans="2:12" x14ac:dyDescent="0.25">
      <c r="B197" s="12" t="s">
        <v>229</v>
      </c>
      <c r="C197" s="38" t="s">
        <v>74</v>
      </c>
      <c r="D197" s="103"/>
      <c r="E197" s="103"/>
      <c r="F197" s="97"/>
      <c r="G197" s="97"/>
      <c r="H197" s="97"/>
      <c r="I197" s="105"/>
      <c r="J197" s="105"/>
      <c r="K197" s="105"/>
      <c r="L197" s="105"/>
    </row>
    <row r="198" spans="2:12" x14ac:dyDescent="0.25">
      <c r="B198" s="56" t="s">
        <v>6</v>
      </c>
      <c r="C198" s="57"/>
      <c r="D198" s="57"/>
      <c r="E198" s="57"/>
      <c r="F198" s="57"/>
      <c r="G198" s="57"/>
      <c r="H198" s="57"/>
      <c r="I198" s="57"/>
      <c r="J198" s="57"/>
      <c r="K198" s="57"/>
      <c r="L198" s="58"/>
    </row>
    <row r="199" spans="2:12" x14ac:dyDescent="0.25">
      <c r="B199" s="39" t="s">
        <v>232</v>
      </c>
      <c r="C199" s="40" t="s">
        <v>12</v>
      </c>
      <c r="D199" s="14"/>
      <c r="E199" s="14"/>
      <c r="F199" s="14"/>
      <c r="G199" s="14"/>
      <c r="H199" s="107"/>
      <c r="I199" s="107"/>
      <c r="J199" s="107"/>
      <c r="K199" s="107"/>
      <c r="L199" s="108"/>
    </row>
    <row r="200" spans="2:12" ht="30" customHeight="1" x14ac:dyDescent="0.25">
      <c r="B200" s="38" t="s">
        <v>16</v>
      </c>
      <c r="C200" s="38" t="s">
        <v>58</v>
      </c>
      <c r="D200" s="42"/>
      <c r="E200" s="42"/>
      <c r="F200" s="36">
        <v>13</v>
      </c>
      <c r="G200" s="36">
        <v>43</v>
      </c>
      <c r="H200" s="36">
        <v>63</v>
      </c>
      <c r="I200" s="44">
        <v>76</v>
      </c>
      <c r="J200" s="44"/>
      <c r="K200" s="44"/>
      <c r="L200" s="44"/>
    </row>
    <row r="201" spans="2:12" x14ac:dyDescent="0.25">
      <c r="B201" s="38" t="s">
        <v>18</v>
      </c>
      <c r="C201" s="38" t="s">
        <v>59</v>
      </c>
      <c r="D201" s="42"/>
      <c r="E201" s="42"/>
      <c r="F201" s="44">
        <v>3</v>
      </c>
      <c r="G201" s="44">
        <v>3</v>
      </c>
      <c r="H201" s="44">
        <v>3</v>
      </c>
      <c r="I201" s="44">
        <v>3</v>
      </c>
      <c r="J201" s="44"/>
      <c r="K201" s="44"/>
      <c r="L201" s="44"/>
    </row>
    <row r="202" spans="2:12" x14ac:dyDescent="0.25">
      <c r="B202" s="38" t="s">
        <v>57</v>
      </c>
      <c r="C202" s="38" t="s">
        <v>83</v>
      </c>
      <c r="D202" s="42"/>
      <c r="E202" s="42"/>
      <c r="F202" s="44">
        <v>20000</v>
      </c>
      <c r="G202" s="44">
        <v>20000</v>
      </c>
      <c r="H202" s="44">
        <v>20000</v>
      </c>
      <c r="I202" s="44">
        <v>20000</v>
      </c>
      <c r="J202" s="44"/>
      <c r="K202" s="44"/>
      <c r="L202" s="44"/>
    </row>
    <row r="203" spans="2:12" x14ac:dyDescent="0.25">
      <c r="B203" s="106" t="s">
        <v>7</v>
      </c>
      <c r="C203" s="106"/>
      <c r="D203" s="53"/>
      <c r="E203" s="54"/>
      <c r="F203" s="54">
        <v>1466.2</v>
      </c>
      <c r="G203" s="54">
        <v>2932.4</v>
      </c>
      <c r="H203" s="54">
        <v>4398.7</v>
      </c>
      <c r="I203" s="53">
        <v>5865</v>
      </c>
      <c r="J203" s="53">
        <v>6500</v>
      </c>
      <c r="K203" s="53">
        <v>6500</v>
      </c>
      <c r="L203" s="53">
        <v>6500</v>
      </c>
    </row>
    <row r="206" spans="2:12" ht="15" customHeight="1" x14ac:dyDescent="0.25">
      <c r="B206" s="35" t="s">
        <v>3</v>
      </c>
      <c r="C206" s="38">
        <v>0</v>
      </c>
      <c r="D206" s="100" t="s">
        <v>8</v>
      </c>
      <c r="E206" s="100"/>
      <c r="F206" s="100"/>
      <c r="G206" s="100"/>
      <c r="H206" s="100"/>
      <c r="I206" s="100"/>
      <c r="J206" s="100"/>
      <c r="K206" s="100"/>
      <c r="L206" s="100"/>
    </row>
    <row r="207" spans="2:12" ht="15" customHeight="1" x14ac:dyDescent="0.25">
      <c r="B207" s="35" t="s">
        <v>4</v>
      </c>
      <c r="C207" s="38">
        <v>11022</v>
      </c>
      <c r="D207" s="101" t="s">
        <v>9</v>
      </c>
      <c r="E207" s="101" t="s">
        <v>10</v>
      </c>
      <c r="F207" s="104" t="s">
        <v>217</v>
      </c>
      <c r="G207" s="104" t="s">
        <v>218</v>
      </c>
      <c r="H207" s="104" t="s">
        <v>220</v>
      </c>
      <c r="I207" s="104" t="s">
        <v>171</v>
      </c>
      <c r="J207" s="104" t="s">
        <v>169</v>
      </c>
      <c r="K207" s="104" t="s">
        <v>172</v>
      </c>
      <c r="L207" s="104" t="s">
        <v>224</v>
      </c>
    </row>
    <row r="208" spans="2:12" x14ac:dyDescent="0.25">
      <c r="B208" s="35" t="s">
        <v>0</v>
      </c>
      <c r="C208" s="37" t="s">
        <v>211</v>
      </c>
      <c r="D208" s="102"/>
      <c r="E208" s="102"/>
      <c r="F208" s="105"/>
      <c r="G208" s="105"/>
      <c r="H208" s="105"/>
      <c r="I208" s="105"/>
      <c r="J208" s="105"/>
      <c r="K208" s="105"/>
      <c r="L208" s="105"/>
    </row>
    <row r="209" spans="2:12" ht="36" customHeight="1" x14ac:dyDescent="0.25">
      <c r="B209" s="35" t="s">
        <v>5</v>
      </c>
      <c r="C209" s="37" t="s">
        <v>212</v>
      </c>
      <c r="D209" s="102"/>
      <c r="E209" s="102"/>
      <c r="F209" s="105"/>
      <c r="G209" s="105"/>
      <c r="H209" s="105"/>
      <c r="I209" s="105"/>
      <c r="J209" s="105"/>
      <c r="K209" s="105"/>
      <c r="L209" s="105"/>
    </row>
    <row r="210" spans="2:12" ht="15.75" x14ac:dyDescent="0.25">
      <c r="B210" s="35" t="s">
        <v>228</v>
      </c>
      <c r="C210" s="38" t="s">
        <v>13</v>
      </c>
      <c r="D210" s="102"/>
      <c r="E210" s="102"/>
      <c r="F210" s="105"/>
      <c r="G210" s="105"/>
      <c r="H210" s="105"/>
      <c r="I210" s="105"/>
      <c r="J210" s="105"/>
      <c r="K210" s="105"/>
      <c r="L210" s="105"/>
    </row>
    <row r="211" spans="2:12" x14ac:dyDescent="0.25">
      <c r="B211" s="12" t="s">
        <v>229</v>
      </c>
      <c r="C211" s="64" t="s">
        <v>209</v>
      </c>
      <c r="D211" s="102"/>
      <c r="E211" s="102"/>
      <c r="F211" s="105"/>
      <c r="G211" s="105"/>
      <c r="H211" s="105"/>
      <c r="I211" s="105"/>
      <c r="J211" s="105"/>
      <c r="K211" s="105"/>
      <c r="L211" s="105"/>
    </row>
    <row r="212" spans="2:12" x14ac:dyDescent="0.25">
      <c r="B212" s="100" t="s">
        <v>6</v>
      </c>
      <c r="C212" s="100"/>
      <c r="D212" s="100"/>
      <c r="E212" s="100"/>
      <c r="F212" s="100"/>
      <c r="G212" s="100"/>
      <c r="H212" s="100"/>
      <c r="I212" s="100"/>
      <c r="J212" s="100"/>
      <c r="K212" s="100"/>
      <c r="L212" s="100"/>
    </row>
    <row r="213" spans="2:12" x14ac:dyDescent="0.25">
      <c r="B213" s="39" t="s">
        <v>232</v>
      </c>
      <c r="C213" s="40" t="s">
        <v>12</v>
      </c>
      <c r="D213" s="14"/>
      <c r="E213" s="14"/>
      <c r="F213" s="14"/>
      <c r="G213" s="14"/>
      <c r="H213" s="14"/>
      <c r="I213" s="14"/>
      <c r="J213" s="126"/>
      <c r="K213" s="126"/>
      <c r="L213" s="126"/>
    </row>
    <row r="214" spans="2:12" x14ac:dyDescent="0.25">
      <c r="B214" s="17" t="s">
        <v>60</v>
      </c>
      <c r="C214" s="17" t="s">
        <v>182</v>
      </c>
      <c r="D214" s="17"/>
      <c r="E214" s="17"/>
      <c r="F214" s="20">
        <v>27</v>
      </c>
      <c r="G214" s="20">
        <v>55</v>
      </c>
      <c r="H214" s="20">
        <v>82</v>
      </c>
      <c r="I214" s="20">
        <v>110</v>
      </c>
      <c r="J214" s="28">
        <v>110</v>
      </c>
      <c r="K214" s="28">
        <v>110</v>
      </c>
      <c r="L214" s="28">
        <v>110</v>
      </c>
    </row>
    <row r="215" spans="2:12" x14ac:dyDescent="0.25">
      <c r="B215" s="17" t="s">
        <v>60</v>
      </c>
      <c r="C215" s="17" t="s">
        <v>68</v>
      </c>
      <c r="D215" s="17"/>
      <c r="E215" s="17"/>
      <c r="F215" s="20">
        <v>55</v>
      </c>
      <c r="G215" s="20">
        <v>110</v>
      </c>
      <c r="H215" s="20">
        <v>165</v>
      </c>
      <c r="I215" s="20">
        <v>220</v>
      </c>
      <c r="J215" s="20">
        <v>220</v>
      </c>
      <c r="K215" s="20">
        <v>220</v>
      </c>
      <c r="L215" s="20">
        <v>220</v>
      </c>
    </row>
    <row r="216" spans="2:12" ht="24" x14ac:dyDescent="0.25">
      <c r="B216" s="17" t="s">
        <v>61</v>
      </c>
      <c r="C216" s="17" t="s">
        <v>79</v>
      </c>
      <c r="D216" s="17"/>
      <c r="E216" s="17"/>
      <c r="F216" s="20">
        <v>25</v>
      </c>
      <c r="G216" s="20">
        <v>25</v>
      </c>
      <c r="H216" s="20">
        <v>25</v>
      </c>
      <c r="I216" s="20">
        <v>25</v>
      </c>
      <c r="J216" s="29">
        <v>25</v>
      </c>
      <c r="K216" s="20">
        <v>25</v>
      </c>
      <c r="L216" s="20">
        <v>25</v>
      </c>
    </row>
    <row r="217" spans="2:12" x14ac:dyDescent="0.25">
      <c r="B217" s="17" t="s">
        <v>18</v>
      </c>
      <c r="C217" s="17" t="s">
        <v>137</v>
      </c>
      <c r="D217" s="26"/>
      <c r="E217" s="26"/>
      <c r="F217" s="29" t="s">
        <v>192</v>
      </c>
      <c r="G217" s="29" t="s">
        <v>192</v>
      </c>
      <c r="H217" s="29" t="s">
        <v>192</v>
      </c>
      <c r="I217" s="29" t="s">
        <v>192</v>
      </c>
      <c r="J217" s="29" t="s">
        <v>192</v>
      </c>
      <c r="K217" s="29" t="s">
        <v>192</v>
      </c>
      <c r="L217" s="29" t="s">
        <v>192</v>
      </c>
    </row>
    <row r="218" spans="2:12" ht="15" customHeight="1" x14ac:dyDescent="0.25">
      <c r="B218" s="125" t="s">
        <v>7</v>
      </c>
      <c r="C218" s="125"/>
      <c r="D218" s="30"/>
      <c r="E218" s="26"/>
      <c r="F218" s="22">
        <v>21934.5</v>
      </c>
      <c r="G218" s="22">
        <v>43869</v>
      </c>
      <c r="H218" s="22">
        <v>65803.5</v>
      </c>
      <c r="I218" s="22">
        <v>87738.2</v>
      </c>
      <c r="J218" s="22">
        <v>87738.2</v>
      </c>
      <c r="K218" s="22">
        <v>87738.2</v>
      </c>
      <c r="L218" s="22">
        <v>87738.2</v>
      </c>
    </row>
    <row r="221" spans="2:12" x14ac:dyDescent="0.25">
      <c r="B221" s="6" t="s">
        <v>1</v>
      </c>
      <c r="C221" s="6" t="s">
        <v>2</v>
      </c>
    </row>
    <row r="222" spans="2:12" ht="15" customHeight="1" x14ac:dyDescent="0.25">
      <c r="B222" s="7">
        <v>1028</v>
      </c>
      <c r="C222" s="8" t="s">
        <v>132</v>
      </c>
    </row>
    <row r="225" spans="2:12" ht="15" customHeight="1" x14ac:dyDescent="0.25">
      <c r="B225" s="35" t="s">
        <v>3</v>
      </c>
      <c r="C225" s="38">
        <v>1028</v>
      </c>
      <c r="D225" s="100" t="s">
        <v>8</v>
      </c>
      <c r="E225" s="100"/>
      <c r="F225" s="100"/>
      <c r="G225" s="100"/>
      <c r="H225" s="100"/>
      <c r="I225" s="100"/>
      <c r="J225" s="100"/>
      <c r="K225" s="100"/>
      <c r="L225" s="100"/>
    </row>
    <row r="226" spans="2:12" ht="15" customHeight="1" x14ac:dyDescent="0.25">
      <c r="B226" s="35" t="s">
        <v>4</v>
      </c>
      <c r="C226" s="38">
        <v>11002</v>
      </c>
      <c r="D226" s="101" t="s">
        <v>9</v>
      </c>
      <c r="E226" s="101" t="s">
        <v>10</v>
      </c>
      <c r="F226" s="101" t="s">
        <v>217</v>
      </c>
      <c r="G226" s="104" t="s">
        <v>218</v>
      </c>
      <c r="H226" s="104" t="s">
        <v>220</v>
      </c>
      <c r="I226" s="104" t="s">
        <v>170</v>
      </c>
      <c r="J226" s="104" t="s">
        <v>169</v>
      </c>
      <c r="K226" s="104" t="s">
        <v>168</v>
      </c>
      <c r="L226" s="104" t="s">
        <v>224</v>
      </c>
    </row>
    <row r="227" spans="2:12" x14ac:dyDescent="0.25">
      <c r="B227" s="35" t="s">
        <v>0</v>
      </c>
      <c r="C227" s="65" t="s">
        <v>115</v>
      </c>
      <c r="D227" s="102"/>
      <c r="E227" s="102"/>
      <c r="F227" s="102"/>
      <c r="G227" s="105"/>
      <c r="H227" s="105"/>
      <c r="I227" s="105"/>
      <c r="J227" s="105"/>
      <c r="K227" s="105"/>
      <c r="L227" s="105"/>
    </row>
    <row r="228" spans="2:12" ht="24" x14ac:dyDescent="0.25">
      <c r="B228" s="35" t="s">
        <v>5</v>
      </c>
      <c r="C228" s="66" t="s">
        <v>116</v>
      </c>
      <c r="D228" s="102"/>
      <c r="E228" s="102"/>
      <c r="F228" s="102"/>
      <c r="G228" s="105"/>
      <c r="H228" s="105"/>
      <c r="I228" s="105"/>
      <c r="J228" s="105"/>
      <c r="K228" s="105"/>
      <c r="L228" s="105"/>
    </row>
    <row r="229" spans="2:12" ht="15.75" x14ac:dyDescent="0.25">
      <c r="B229" s="35" t="s">
        <v>228</v>
      </c>
      <c r="C229" s="25" t="s">
        <v>13</v>
      </c>
      <c r="D229" s="102"/>
      <c r="E229" s="102"/>
      <c r="F229" s="102"/>
      <c r="G229" s="105"/>
      <c r="H229" s="105"/>
      <c r="I229" s="105"/>
      <c r="J229" s="105"/>
      <c r="K229" s="105"/>
      <c r="L229" s="105"/>
    </row>
    <row r="230" spans="2:12" x14ac:dyDescent="0.25">
      <c r="B230" s="12" t="s">
        <v>229</v>
      </c>
      <c r="C230" s="65" t="s">
        <v>117</v>
      </c>
      <c r="D230" s="103"/>
      <c r="E230" s="103"/>
      <c r="F230" s="102"/>
      <c r="G230" s="105"/>
      <c r="H230" s="105"/>
      <c r="I230" s="105"/>
      <c r="J230" s="105"/>
      <c r="K230" s="105"/>
      <c r="L230" s="105"/>
    </row>
    <row r="231" spans="2:12" x14ac:dyDescent="0.25">
      <c r="B231" s="113" t="s">
        <v>6</v>
      </c>
      <c r="C231" s="114"/>
      <c r="D231" s="13"/>
      <c r="E231" s="13"/>
      <c r="F231" s="103"/>
      <c r="G231" s="112"/>
      <c r="H231" s="112"/>
      <c r="I231" s="112"/>
      <c r="J231" s="112"/>
      <c r="K231" s="112"/>
      <c r="L231" s="112"/>
    </row>
    <row r="232" spans="2:12" x14ac:dyDescent="0.25">
      <c r="B232" s="39" t="s">
        <v>232</v>
      </c>
      <c r="C232" s="40" t="s">
        <v>12</v>
      </c>
      <c r="D232" s="14"/>
      <c r="E232" s="14"/>
      <c r="F232" s="14"/>
      <c r="G232" s="14"/>
      <c r="H232" s="14"/>
      <c r="I232" s="14"/>
      <c r="J232" s="14"/>
      <c r="K232" s="126"/>
      <c r="L232" s="126"/>
    </row>
    <row r="233" spans="2:12" x14ac:dyDescent="0.25">
      <c r="B233" s="38" t="s">
        <v>16</v>
      </c>
      <c r="C233" s="67" t="s">
        <v>118</v>
      </c>
      <c r="D233" s="68"/>
      <c r="E233" s="68"/>
      <c r="F233" s="36">
        <v>14020</v>
      </c>
      <c r="G233" s="36">
        <v>14020</v>
      </c>
      <c r="H233" s="36">
        <v>14020</v>
      </c>
      <c r="I233" s="36">
        <v>14020</v>
      </c>
      <c r="J233" s="42">
        <v>14020</v>
      </c>
      <c r="K233" s="42">
        <v>14020</v>
      </c>
      <c r="L233" s="42">
        <v>14020</v>
      </c>
    </row>
    <row r="234" spans="2:12" x14ac:dyDescent="0.25">
      <c r="B234" s="38" t="s">
        <v>16</v>
      </c>
      <c r="C234" s="67" t="s">
        <v>119</v>
      </c>
      <c r="D234" s="68"/>
      <c r="E234" s="68"/>
      <c r="F234" s="36">
        <v>17541</v>
      </c>
      <c r="G234" s="36">
        <v>17541</v>
      </c>
      <c r="H234" s="36">
        <v>17541</v>
      </c>
      <c r="I234" s="36">
        <v>17541</v>
      </c>
      <c r="J234" s="42">
        <v>17541</v>
      </c>
      <c r="K234" s="42">
        <v>17541</v>
      </c>
      <c r="L234" s="42">
        <v>17541</v>
      </c>
    </row>
    <row r="235" spans="2:12" x14ac:dyDescent="0.25">
      <c r="B235" s="65" t="s">
        <v>18</v>
      </c>
      <c r="C235" s="67" t="s">
        <v>120</v>
      </c>
      <c r="D235" s="68"/>
      <c r="E235" s="68"/>
      <c r="F235" s="36">
        <v>24</v>
      </c>
      <c r="G235" s="36">
        <v>24</v>
      </c>
      <c r="H235" s="36">
        <v>24</v>
      </c>
      <c r="I235" s="36">
        <v>24</v>
      </c>
      <c r="J235" s="42">
        <v>24</v>
      </c>
      <c r="K235" s="42">
        <v>24</v>
      </c>
      <c r="L235" s="42">
        <v>24</v>
      </c>
    </row>
    <row r="236" spans="2:12" x14ac:dyDescent="0.25">
      <c r="B236" s="106" t="s">
        <v>7</v>
      </c>
      <c r="C236" s="106"/>
      <c r="D236" s="51"/>
      <c r="E236" s="50"/>
      <c r="F236" s="51">
        <v>69000</v>
      </c>
      <c r="G236" s="51">
        <v>138000</v>
      </c>
      <c r="H236" s="51">
        <v>207000</v>
      </c>
      <c r="I236" s="51">
        <v>276000</v>
      </c>
      <c r="J236" s="51">
        <v>276000</v>
      </c>
      <c r="K236" s="51">
        <v>276000</v>
      </c>
      <c r="L236" s="51">
        <v>276000</v>
      </c>
    </row>
    <row r="238" spans="2:12" x14ac:dyDescent="0.25">
      <c r="B238" s="69" t="s">
        <v>1</v>
      </c>
      <c r="C238" s="69" t="s">
        <v>2</v>
      </c>
    </row>
    <row r="239" spans="2:12" x14ac:dyDescent="0.25">
      <c r="B239" s="7">
        <v>1089</v>
      </c>
      <c r="C239" s="70" t="s">
        <v>133</v>
      </c>
    </row>
    <row r="241" spans="2:12" ht="15" customHeight="1" x14ac:dyDescent="0.25">
      <c r="B241" s="35" t="s">
        <v>3</v>
      </c>
      <c r="C241" s="71">
        <v>1089</v>
      </c>
      <c r="D241" s="100" t="s">
        <v>8</v>
      </c>
      <c r="E241" s="100"/>
      <c r="F241" s="100"/>
      <c r="G241" s="100"/>
      <c r="H241" s="100"/>
      <c r="I241" s="100"/>
      <c r="J241" s="100"/>
      <c r="K241" s="100"/>
      <c r="L241" s="100"/>
    </row>
    <row r="242" spans="2:12" ht="15" customHeight="1" x14ac:dyDescent="0.25">
      <c r="B242" s="35" t="s">
        <v>4</v>
      </c>
      <c r="C242" s="71">
        <v>11001</v>
      </c>
      <c r="D242" s="101" t="s">
        <v>9</v>
      </c>
      <c r="E242" s="101" t="s">
        <v>10</v>
      </c>
      <c r="F242" s="104" t="s">
        <v>214</v>
      </c>
      <c r="G242" s="104" t="s">
        <v>215</v>
      </c>
      <c r="H242" s="104" t="s">
        <v>216</v>
      </c>
      <c r="I242" s="104" t="s">
        <v>170</v>
      </c>
      <c r="J242" s="104" t="s">
        <v>169</v>
      </c>
      <c r="K242" s="104" t="s">
        <v>168</v>
      </c>
      <c r="L242" s="104" t="s">
        <v>225</v>
      </c>
    </row>
    <row r="243" spans="2:12" ht="15" customHeight="1" x14ac:dyDescent="0.25">
      <c r="B243" s="35" t="s">
        <v>0</v>
      </c>
      <c r="C243" s="67" t="s">
        <v>128</v>
      </c>
      <c r="D243" s="102"/>
      <c r="E243" s="118"/>
      <c r="F243" s="105"/>
      <c r="G243" s="105"/>
      <c r="H243" s="105"/>
      <c r="I243" s="105"/>
      <c r="J243" s="105"/>
      <c r="K243" s="105"/>
      <c r="L243" s="105"/>
    </row>
    <row r="244" spans="2:12" ht="36" x14ac:dyDescent="0.25">
      <c r="B244" s="35" t="s">
        <v>5</v>
      </c>
      <c r="C244" s="67" t="s">
        <v>129</v>
      </c>
      <c r="D244" s="102"/>
      <c r="E244" s="118"/>
      <c r="F244" s="105"/>
      <c r="G244" s="105"/>
      <c r="H244" s="105"/>
      <c r="I244" s="105"/>
      <c r="J244" s="105"/>
      <c r="K244" s="105"/>
      <c r="L244" s="105"/>
    </row>
    <row r="245" spans="2:12" ht="15.75" x14ac:dyDescent="0.25">
      <c r="B245" s="35" t="s">
        <v>228</v>
      </c>
      <c r="C245" s="67" t="s">
        <v>13</v>
      </c>
      <c r="D245" s="102"/>
      <c r="E245" s="118"/>
      <c r="F245" s="105"/>
      <c r="G245" s="105"/>
      <c r="H245" s="105"/>
      <c r="I245" s="105"/>
      <c r="J245" s="105"/>
      <c r="K245" s="105"/>
      <c r="L245" s="105"/>
    </row>
    <row r="246" spans="2:12" x14ac:dyDescent="0.25">
      <c r="B246" s="12" t="s">
        <v>229</v>
      </c>
      <c r="C246" s="67" t="s">
        <v>122</v>
      </c>
      <c r="D246" s="103"/>
      <c r="E246" s="119"/>
      <c r="F246" s="105"/>
      <c r="G246" s="105"/>
      <c r="H246" s="105"/>
      <c r="I246" s="105"/>
      <c r="J246" s="105"/>
      <c r="K246" s="105"/>
      <c r="L246" s="105"/>
    </row>
    <row r="247" spans="2:12" x14ac:dyDescent="0.25">
      <c r="B247" s="113" t="s">
        <v>6</v>
      </c>
      <c r="C247" s="114"/>
      <c r="D247" s="13"/>
      <c r="E247" s="13"/>
      <c r="F247" s="112"/>
      <c r="G247" s="112"/>
      <c r="H247" s="112"/>
      <c r="I247" s="112"/>
      <c r="J247" s="112"/>
      <c r="K247" s="112"/>
      <c r="L247" s="112"/>
    </row>
    <row r="248" spans="2:12" x14ac:dyDescent="0.25">
      <c r="B248" s="39" t="s">
        <v>232</v>
      </c>
      <c r="C248" s="40" t="s">
        <v>12</v>
      </c>
      <c r="D248" s="14"/>
      <c r="E248" s="14"/>
      <c r="F248" s="14"/>
      <c r="G248" s="14"/>
      <c r="H248" s="14"/>
      <c r="I248" s="14"/>
      <c r="J248" s="14"/>
      <c r="K248" s="14"/>
      <c r="L248" s="15"/>
    </row>
    <row r="249" spans="2:12" ht="24" x14ac:dyDescent="0.25">
      <c r="B249" s="38" t="s">
        <v>16</v>
      </c>
      <c r="C249" s="38" t="s">
        <v>84</v>
      </c>
      <c r="D249" s="42"/>
      <c r="E249" s="42"/>
      <c r="F249" s="36">
        <v>510000</v>
      </c>
      <c r="G249" s="36">
        <v>510000</v>
      </c>
      <c r="H249" s="36">
        <v>510000</v>
      </c>
      <c r="I249" s="36">
        <v>510000</v>
      </c>
      <c r="J249" s="42">
        <v>510000</v>
      </c>
      <c r="K249" s="42">
        <v>510000</v>
      </c>
      <c r="L249" s="42">
        <v>510000</v>
      </c>
    </row>
    <row r="250" spans="2:12" ht="29.25" customHeight="1" x14ac:dyDescent="0.25">
      <c r="B250" s="38" t="s">
        <v>16</v>
      </c>
      <c r="C250" s="38" t="s">
        <v>85</v>
      </c>
      <c r="D250" s="42"/>
      <c r="E250" s="42"/>
      <c r="F250" s="36">
        <v>10</v>
      </c>
      <c r="G250" s="36">
        <v>10</v>
      </c>
      <c r="H250" s="36">
        <v>10</v>
      </c>
      <c r="I250" s="36">
        <v>10</v>
      </c>
      <c r="J250" s="42">
        <v>10</v>
      </c>
      <c r="K250" s="42">
        <v>10</v>
      </c>
      <c r="L250" s="42">
        <v>10</v>
      </c>
    </row>
    <row r="251" spans="2:12" x14ac:dyDescent="0.25">
      <c r="B251" s="38" t="s">
        <v>16</v>
      </c>
      <c r="C251" s="38" t="s">
        <v>86</v>
      </c>
      <c r="D251" s="42"/>
      <c r="E251" s="42"/>
      <c r="F251" s="36">
        <v>32</v>
      </c>
      <c r="G251" s="36">
        <v>32</v>
      </c>
      <c r="H251" s="36">
        <v>32</v>
      </c>
      <c r="I251" s="36">
        <v>32</v>
      </c>
      <c r="J251" s="42">
        <v>32</v>
      </c>
      <c r="K251" s="42">
        <v>32</v>
      </c>
      <c r="L251" s="42">
        <v>32</v>
      </c>
    </row>
    <row r="252" spans="2:12" ht="30" customHeight="1" x14ac:dyDescent="0.25">
      <c r="B252" s="38" t="s">
        <v>16</v>
      </c>
      <c r="C252" s="38" t="s">
        <v>87</v>
      </c>
      <c r="D252" s="42"/>
      <c r="E252" s="42"/>
      <c r="F252" s="36">
        <v>460</v>
      </c>
      <c r="G252" s="36">
        <v>460</v>
      </c>
      <c r="H252" s="36">
        <v>460</v>
      </c>
      <c r="I252" s="36">
        <v>460</v>
      </c>
      <c r="J252" s="42">
        <v>470</v>
      </c>
      <c r="K252" s="42">
        <v>480</v>
      </c>
      <c r="L252" s="42">
        <v>480</v>
      </c>
    </row>
    <row r="253" spans="2:12" ht="24" x14ac:dyDescent="0.25">
      <c r="B253" s="38" t="s">
        <v>16</v>
      </c>
      <c r="C253" s="38" t="s">
        <v>88</v>
      </c>
      <c r="D253" s="42"/>
      <c r="E253" s="42"/>
      <c r="F253" s="36">
        <v>65</v>
      </c>
      <c r="G253" s="36">
        <v>65</v>
      </c>
      <c r="H253" s="36">
        <v>65</v>
      </c>
      <c r="I253" s="36">
        <v>65</v>
      </c>
      <c r="J253" s="42">
        <v>65</v>
      </c>
      <c r="K253" s="42">
        <v>65</v>
      </c>
      <c r="L253" s="42">
        <v>65</v>
      </c>
    </row>
    <row r="254" spans="2:12" ht="24" x14ac:dyDescent="0.25">
      <c r="B254" s="38" t="s">
        <v>16</v>
      </c>
      <c r="C254" s="38" t="s">
        <v>89</v>
      </c>
      <c r="D254" s="42"/>
      <c r="E254" s="42"/>
      <c r="F254" s="36">
        <v>45</v>
      </c>
      <c r="G254" s="36">
        <v>45</v>
      </c>
      <c r="H254" s="36">
        <v>45</v>
      </c>
      <c r="I254" s="36">
        <v>45</v>
      </c>
      <c r="J254" s="42">
        <v>45</v>
      </c>
      <c r="K254" s="42">
        <v>45</v>
      </c>
      <c r="L254" s="42">
        <v>45</v>
      </c>
    </row>
    <row r="255" spans="2:12" ht="24" x14ac:dyDescent="0.25">
      <c r="B255" s="38" t="s">
        <v>61</v>
      </c>
      <c r="C255" s="38" t="s">
        <v>90</v>
      </c>
      <c r="D255" s="42"/>
      <c r="E255" s="42"/>
      <c r="F255" s="36">
        <v>95</v>
      </c>
      <c r="G255" s="36">
        <v>95</v>
      </c>
      <c r="H255" s="36">
        <v>95</v>
      </c>
      <c r="I255" s="36">
        <v>95</v>
      </c>
      <c r="J255" s="42">
        <v>95</v>
      </c>
      <c r="K255" s="42">
        <v>95</v>
      </c>
      <c r="L255" s="42">
        <v>95</v>
      </c>
    </row>
    <row r="256" spans="2:12" x14ac:dyDescent="0.25">
      <c r="B256" s="106" t="s">
        <v>7</v>
      </c>
      <c r="C256" s="106"/>
      <c r="D256" s="51"/>
      <c r="E256" s="50"/>
      <c r="F256" s="50">
        <v>162201.4</v>
      </c>
      <c r="G256" s="50">
        <v>324402.8</v>
      </c>
      <c r="H256" s="50">
        <v>486604.19999999995</v>
      </c>
      <c r="I256" s="50">
        <v>648805.80000000005</v>
      </c>
      <c r="J256" s="50">
        <v>648805.80000000005</v>
      </c>
      <c r="K256" s="50">
        <v>648805.80000000005</v>
      </c>
      <c r="L256" s="50">
        <v>648805.80000000005</v>
      </c>
    </row>
    <row r="258" spans="2:12" ht="15" customHeight="1" x14ac:dyDescent="0.25">
      <c r="B258" s="72" t="s">
        <v>3</v>
      </c>
      <c r="C258" s="73">
        <v>1089</v>
      </c>
      <c r="D258" s="100" t="s">
        <v>8</v>
      </c>
      <c r="E258" s="100"/>
      <c r="F258" s="100"/>
      <c r="G258" s="100"/>
      <c r="H258" s="100"/>
      <c r="I258" s="100"/>
      <c r="J258" s="100"/>
      <c r="K258" s="100"/>
      <c r="L258" s="100"/>
    </row>
    <row r="259" spans="2:12" ht="15" customHeight="1" x14ac:dyDescent="0.25">
      <c r="B259" s="72" t="s">
        <v>4</v>
      </c>
      <c r="C259" s="73">
        <v>31001</v>
      </c>
      <c r="D259" s="109" t="s">
        <v>9</v>
      </c>
      <c r="E259" s="122" t="s">
        <v>10</v>
      </c>
      <c r="F259" s="104" t="s">
        <v>214</v>
      </c>
      <c r="G259" s="104" t="s">
        <v>215</v>
      </c>
      <c r="H259" s="104" t="s">
        <v>216</v>
      </c>
      <c r="I259" s="104" t="s">
        <v>170</v>
      </c>
      <c r="J259" s="104" t="s">
        <v>169</v>
      </c>
      <c r="K259" s="104" t="s">
        <v>168</v>
      </c>
      <c r="L259" s="104" t="s">
        <v>224</v>
      </c>
    </row>
    <row r="260" spans="2:12" x14ac:dyDescent="0.25">
      <c r="B260" s="72" t="s">
        <v>0</v>
      </c>
      <c r="C260" s="74" t="s">
        <v>197</v>
      </c>
      <c r="D260" s="110"/>
      <c r="E260" s="123"/>
      <c r="F260" s="105"/>
      <c r="G260" s="105"/>
      <c r="H260" s="105"/>
      <c r="I260" s="105"/>
      <c r="J260" s="105"/>
      <c r="K260" s="105"/>
      <c r="L260" s="105"/>
    </row>
    <row r="261" spans="2:12" ht="31.5" customHeight="1" x14ac:dyDescent="0.25">
      <c r="B261" s="72" t="s">
        <v>5</v>
      </c>
      <c r="C261" s="74" t="s">
        <v>198</v>
      </c>
      <c r="D261" s="110"/>
      <c r="E261" s="123"/>
      <c r="F261" s="105"/>
      <c r="G261" s="105"/>
      <c r="H261" s="105"/>
      <c r="I261" s="105"/>
      <c r="J261" s="105"/>
      <c r="K261" s="105"/>
      <c r="L261" s="105"/>
    </row>
    <row r="262" spans="2:12" ht="15.75" x14ac:dyDescent="0.25">
      <c r="B262" s="72" t="s">
        <v>228</v>
      </c>
      <c r="C262" s="74" t="s">
        <v>13</v>
      </c>
      <c r="D262" s="110"/>
      <c r="E262" s="123"/>
      <c r="F262" s="105"/>
      <c r="G262" s="105"/>
      <c r="H262" s="105"/>
      <c r="I262" s="105"/>
      <c r="J262" s="105"/>
      <c r="K262" s="105"/>
      <c r="L262" s="105"/>
    </row>
    <row r="263" spans="2:12" x14ac:dyDescent="0.25">
      <c r="B263" s="75" t="s">
        <v>229</v>
      </c>
      <c r="C263" s="74" t="s">
        <v>122</v>
      </c>
      <c r="D263" s="111"/>
      <c r="E263" s="124"/>
      <c r="F263" s="105"/>
      <c r="G263" s="105"/>
      <c r="H263" s="105"/>
      <c r="I263" s="105"/>
      <c r="J263" s="105"/>
      <c r="K263" s="105"/>
      <c r="L263" s="105"/>
    </row>
    <row r="264" spans="2:12" x14ac:dyDescent="0.25">
      <c r="B264" s="115" t="s">
        <v>6</v>
      </c>
      <c r="C264" s="116"/>
      <c r="D264" s="76"/>
      <c r="E264" s="76"/>
      <c r="F264" s="112"/>
      <c r="G264" s="112"/>
      <c r="H264" s="112"/>
      <c r="I264" s="112"/>
      <c r="J264" s="112"/>
      <c r="K264" s="112"/>
      <c r="L264" s="112"/>
    </row>
    <row r="265" spans="2:12" x14ac:dyDescent="0.25">
      <c r="B265" s="77" t="s">
        <v>232</v>
      </c>
      <c r="C265" s="78" t="s">
        <v>12</v>
      </c>
      <c r="D265" s="79"/>
      <c r="E265" s="79"/>
      <c r="F265" s="79"/>
      <c r="G265" s="79"/>
      <c r="H265" s="79"/>
      <c r="I265" s="79"/>
      <c r="J265" s="79"/>
      <c r="K265" s="79"/>
      <c r="L265" s="80"/>
    </row>
    <row r="266" spans="2:12" x14ac:dyDescent="0.25">
      <c r="B266" s="37" t="s">
        <v>16</v>
      </c>
      <c r="C266" s="37" t="s">
        <v>202</v>
      </c>
      <c r="D266" s="45"/>
      <c r="E266" s="45"/>
      <c r="F266" s="45">
        <v>3</v>
      </c>
      <c r="G266" s="45">
        <v>6</v>
      </c>
      <c r="H266" s="45">
        <v>10</v>
      </c>
      <c r="I266" s="45">
        <v>13</v>
      </c>
      <c r="J266" s="45"/>
      <c r="K266" s="45"/>
      <c r="L266" s="45"/>
    </row>
    <row r="267" spans="2:12" x14ac:dyDescent="0.25">
      <c r="B267" s="37" t="s">
        <v>16</v>
      </c>
      <c r="C267" s="37" t="s">
        <v>201</v>
      </c>
      <c r="D267" s="45"/>
      <c r="E267" s="45"/>
      <c r="F267" s="45"/>
      <c r="G267" s="45">
        <v>3</v>
      </c>
      <c r="H267" s="45">
        <v>6</v>
      </c>
      <c r="I267" s="45">
        <v>6</v>
      </c>
      <c r="J267" s="45"/>
      <c r="K267" s="45"/>
      <c r="L267" s="45"/>
    </row>
    <row r="268" spans="2:12" ht="20.25" customHeight="1" x14ac:dyDescent="0.25">
      <c r="B268" s="117" t="s">
        <v>7</v>
      </c>
      <c r="C268" s="117"/>
      <c r="D268" s="45"/>
      <c r="E268" s="45"/>
      <c r="F268" s="50">
        <v>23032.6</v>
      </c>
      <c r="G268" s="50">
        <v>49575.199999999997</v>
      </c>
      <c r="H268" s="50">
        <v>76117.799999999988</v>
      </c>
      <c r="I268" s="50">
        <v>99150.399999999994</v>
      </c>
      <c r="J268" s="50">
        <v>62433.4</v>
      </c>
      <c r="K268" s="50">
        <v>68272</v>
      </c>
      <c r="L268" s="50"/>
    </row>
    <row r="269" spans="2:12" ht="15" customHeight="1" x14ac:dyDescent="0.25"/>
    <row r="272" spans="2:12" x14ac:dyDescent="0.25">
      <c r="B272" s="69" t="s">
        <v>1</v>
      </c>
      <c r="C272" s="69" t="s">
        <v>2</v>
      </c>
    </row>
    <row r="273" spans="2:12" x14ac:dyDescent="0.25">
      <c r="B273" s="7">
        <v>1107</v>
      </c>
      <c r="C273" s="70" t="s">
        <v>134</v>
      </c>
    </row>
    <row r="275" spans="2:12" ht="25.5" customHeight="1" x14ac:dyDescent="0.25">
      <c r="B275" s="35" t="s">
        <v>3</v>
      </c>
      <c r="C275" s="38">
        <v>1107</v>
      </c>
      <c r="D275" s="100" t="s">
        <v>8</v>
      </c>
      <c r="E275" s="100"/>
      <c r="F275" s="100"/>
      <c r="G275" s="100"/>
      <c r="H275" s="100"/>
      <c r="I275" s="100"/>
      <c r="J275" s="100"/>
      <c r="K275" s="100"/>
      <c r="L275" s="100"/>
    </row>
    <row r="276" spans="2:12" ht="15" customHeight="1" x14ac:dyDescent="0.25">
      <c r="B276" s="35" t="s">
        <v>4</v>
      </c>
      <c r="C276" s="38">
        <v>11002</v>
      </c>
      <c r="D276" s="101" t="s">
        <v>9</v>
      </c>
      <c r="E276" s="101" t="s">
        <v>10</v>
      </c>
      <c r="F276" s="104" t="s">
        <v>214</v>
      </c>
      <c r="G276" s="104" t="s">
        <v>215</v>
      </c>
      <c r="H276" s="104" t="s">
        <v>216</v>
      </c>
      <c r="I276" s="104" t="s">
        <v>170</v>
      </c>
      <c r="J276" s="104" t="s">
        <v>169</v>
      </c>
      <c r="K276" s="104" t="s">
        <v>168</v>
      </c>
      <c r="L276" s="104" t="s">
        <v>225</v>
      </c>
    </row>
    <row r="277" spans="2:12" ht="18.75" customHeight="1" x14ac:dyDescent="0.25">
      <c r="B277" s="35" t="s">
        <v>0</v>
      </c>
      <c r="C277" s="38" t="s">
        <v>130</v>
      </c>
      <c r="D277" s="102"/>
      <c r="E277" s="102"/>
      <c r="F277" s="105"/>
      <c r="G277" s="105"/>
      <c r="H277" s="105"/>
      <c r="I277" s="105"/>
      <c r="J277" s="105"/>
      <c r="K277" s="105"/>
      <c r="L277" s="105"/>
    </row>
    <row r="278" spans="2:12" x14ac:dyDescent="0.25">
      <c r="B278" s="35" t="s">
        <v>5</v>
      </c>
      <c r="C278" s="11" t="s">
        <v>131</v>
      </c>
      <c r="D278" s="102"/>
      <c r="E278" s="102"/>
      <c r="F278" s="105"/>
      <c r="G278" s="105"/>
      <c r="H278" s="105"/>
      <c r="I278" s="105"/>
      <c r="J278" s="105"/>
      <c r="K278" s="105"/>
      <c r="L278" s="105"/>
    </row>
    <row r="279" spans="2:12" ht="24.75" customHeight="1" x14ac:dyDescent="0.25">
      <c r="B279" s="35" t="s">
        <v>228</v>
      </c>
      <c r="C279" s="38" t="s">
        <v>13</v>
      </c>
      <c r="D279" s="102"/>
      <c r="E279" s="102"/>
      <c r="F279" s="105"/>
      <c r="G279" s="105"/>
      <c r="H279" s="105"/>
      <c r="I279" s="105"/>
      <c r="J279" s="105"/>
      <c r="K279" s="105"/>
      <c r="L279" s="105"/>
    </row>
    <row r="280" spans="2:12" x14ac:dyDescent="0.25">
      <c r="B280" s="12" t="s">
        <v>229</v>
      </c>
      <c r="C280" s="38" t="s">
        <v>97</v>
      </c>
      <c r="D280" s="103"/>
      <c r="E280" s="103"/>
      <c r="F280" s="105"/>
      <c r="G280" s="105"/>
      <c r="H280" s="105"/>
      <c r="I280" s="105"/>
      <c r="J280" s="105"/>
      <c r="K280" s="105"/>
      <c r="L280" s="105"/>
    </row>
    <row r="281" spans="2:12" x14ac:dyDescent="0.25">
      <c r="B281" s="113" t="s">
        <v>6</v>
      </c>
      <c r="C281" s="114"/>
      <c r="D281" s="13"/>
      <c r="E281" s="13"/>
      <c r="F281" s="112"/>
      <c r="G281" s="112"/>
      <c r="H281" s="112"/>
      <c r="I281" s="112"/>
      <c r="J281" s="112"/>
      <c r="K281" s="112"/>
      <c r="L281" s="112"/>
    </row>
    <row r="282" spans="2:12" x14ac:dyDescent="0.25">
      <c r="B282" s="39" t="s">
        <v>232</v>
      </c>
      <c r="C282" s="40" t="s">
        <v>12</v>
      </c>
      <c r="D282" s="14"/>
      <c r="E282" s="14"/>
      <c r="F282" s="14"/>
      <c r="G282" s="14"/>
      <c r="H282" s="14"/>
      <c r="I282" s="107"/>
      <c r="J282" s="107"/>
      <c r="K282" s="107"/>
      <c r="L282" s="108"/>
    </row>
    <row r="283" spans="2:12" ht="15" customHeight="1" x14ac:dyDescent="0.25">
      <c r="B283" s="39" t="s">
        <v>95</v>
      </c>
      <c r="C283" s="40"/>
      <c r="D283" s="14"/>
      <c r="E283" s="14"/>
      <c r="F283" s="14"/>
      <c r="G283" s="14"/>
      <c r="H283" s="14"/>
      <c r="I283" s="14"/>
      <c r="J283" s="14"/>
      <c r="K283" s="81"/>
      <c r="L283" s="82"/>
    </row>
    <row r="284" spans="2:12" ht="15" customHeight="1" x14ac:dyDescent="0.25">
      <c r="B284" s="106" t="s">
        <v>7</v>
      </c>
      <c r="C284" s="106"/>
      <c r="D284" s="51"/>
      <c r="E284" s="50"/>
      <c r="F284" s="50">
        <v>7487.3</v>
      </c>
      <c r="G284" s="50">
        <v>14974.6</v>
      </c>
      <c r="H284" s="50">
        <v>22461.9</v>
      </c>
      <c r="I284" s="50">
        <v>29949.3</v>
      </c>
      <c r="J284" s="50">
        <v>29949.3</v>
      </c>
      <c r="K284" s="83">
        <v>29949.3</v>
      </c>
      <c r="L284" s="83">
        <v>29949.3</v>
      </c>
    </row>
    <row r="286" spans="2:12" x14ac:dyDescent="0.25">
      <c r="B286" s="69" t="s">
        <v>1</v>
      </c>
      <c r="C286" s="69" t="s">
        <v>2</v>
      </c>
    </row>
    <row r="287" spans="2:12" x14ac:dyDescent="0.25">
      <c r="B287" s="7">
        <v>1090</v>
      </c>
      <c r="C287" s="70" t="s">
        <v>135</v>
      </c>
    </row>
    <row r="289" spans="2:12" ht="15" customHeight="1" x14ac:dyDescent="0.25">
      <c r="B289" s="35" t="s">
        <v>3</v>
      </c>
      <c r="C289" s="38">
        <v>1090</v>
      </c>
      <c r="D289" s="100" t="s">
        <v>8</v>
      </c>
      <c r="E289" s="100"/>
      <c r="F289" s="100"/>
      <c r="G289" s="100"/>
      <c r="H289" s="100"/>
      <c r="I289" s="100"/>
      <c r="J289" s="100"/>
      <c r="K289" s="100"/>
      <c r="L289" s="100"/>
    </row>
    <row r="290" spans="2:12" ht="15" customHeight="1" x14ac:dyDescent="0.25">
      <c r="B290" s="35" t="s">
        <v>4</v>
      </c>
      <c r="C290" s="38">
        <v>11001</v>
      </c>
      <c r="D290" s="101" t="s">
        <v>9</v>
      </c>
      <c r="E290" s="101" t="s">
        <v>10</v>
      </c>
      <c r="F290" s="104" t="s">
        <v>214</v>
      </c>
      <c r="G290" s="104" t="s">
        <v>215</v>
      </c>
      <c r="H290" s="104" t="s">
        <v>216</v>
      </c>
      <c r="I290" s="104" t="s">
        <v>170</v>
      </c>
      <c r="J290" s="104" t="s">
        <v>169</v>
      </c>
      <c r="K290" s="104" t="s">
        <v>168</v>
      </c>
      <c r="L290" s="104" t="s">
        <v>224</v>
      </c>
    </row>
    <row r="291" spans="2:12" x14ac:dyDescent="0.25">
      <c r="B291" s="35" t="s">
        <v>0</v>
      </c>
      <c r="C291" s="38" t="s">
        <v>205</v>
      </c>
      <c r="D291" s="102"/>
      <c r="E291" s="102"/>
      <c r="F291" s="105"/>
      <c r="G291" s="105"/>
      <c r="H291" s="105"/>
      <c r="I291" s="105"/>
      <c r="J291" s="105"/>
      <c r="K291" s="105"/>
      <c r="L291" s="105"/>
    </row>
    <row r="292" spans="2:12" ht="67.5" customHeight="1" x14ac:dyDescent="0.25">
      <c r="B292" s="35" t="s">
        <v>5</v>
      </c>
      <c r="C292" s="38" t="s">
        <v>194</v>
      </c>
      <c r="D292" s="102"/>
      <c r="E292" s="102"/>
      <c r="F292" s="105"/>
      <c r="G292" s="105"/>
      <c r="H292" s="105"/>
      <c r="I292" s="105"/>
      <c r="J292" s="105"/>
      <c r="K292" s="105"/>
      <c r="L292" s="105"/>
    </row>
    <row r="293" spans="2:12" ht="15.75" x14ac:dyDescent="0.25">
      <c r="B293" s="35" t="s">
        <v>228</v>
      </c>
      <c r="C293" s="25" t="s">
        <v>13</v>
      </c>
      <c r="D293" s="102"/>
      <c r="E293" s="102"/>
      <c r="F293" s="105"/>
      <c r="G293" s="105"/>
      <c r="H293" s="105"/>
      <c r="I293" s="105"/>
      <c r="J293" s="105"/>
      <c r="K293" s="105"/>
      <c r="L293" s="105"/>
    </row>
    <row r="294" spans="2:12" x14ac:dyDescent="0.25">
      <c r="B294" s="12" t="s">
        <v>229</v>
      </c>
      <c r="C294" s="38" t="s">
        <v>101</v>
      </c>
      <c r="D294" s="103"/>
      <c r="E294" s="103"/>
      <c r="F294" s="105"/>
      <c r="G294" s="105"/>
      <c r="H294" s="105"/>
      <c r="I294" s="105"/>
      <c r="J294" s="105"/>
      <c r="K294" s="105"/>
      <c r="L294" s="105"/>
    </row>
    <row r="295" spans="2:12" x14ac:dyDescent="0.25">
      <c r="B295" s="113" t="s">
        <v>6</v>
      </c>
      <c r="C295" s="114"/>
      <c r="D295" s="13"/>
      <c r="E295" s="13"/>
      <c r="F295" s="112"/>
      <c r="G295" s="112"/>
      <c r="H295" s="112"/>
      <c r="I295" s="112"/>
      <c r="J295" s="112"/>
      <c r="K295" s="112"/>
      <c r="L295" s="112"/>
    </row>
    <row r="296" spans="2:12" x14ac:dyDescent="0.25">
      <c r="B296" s="39" t="s">
        <v>232</v>
      </c>
      <c r="C296" s="40" t="s">
        <v>12</v>
      </c>
      <c r="D296" s="14"/>
      <c r="E296" s="14"/>
      <c r="F296" s="14"/>
      <c r="G296" s="14"/>
      <c r="H296" s="107"/>
      <c r="I296" s="107"/>
      <c r="J296" s="107"/>
      <c r="K296" s="107"/>
      <c r="L296" s="108"/>
    </row>
    <row r="297" spans="2:12" x14ac:dyDescent="0.25">
      <c r="B297" s="38" t="s">
        <v>17</v>
      </c>
      <c r="C297" s="38" t="s">
        <v>62</v>
      </c>
      <c r="D297" s="42"/>
      <c r="E297" s="42"/>
      <c r="F297" s="84">
        <v>11.7</v>
      </c>
      <c r="G297" s="84">
        <v>11.7</v>
      </c>
      <c r="H297" s="84">
        <v>11.7</v>
      </c>
      <c r="I297" s="85">
        <v>11.7</v>
      </c>
      <c r="J297" s="86"/>
      <c r="K297" s="86"/>
      <c r="L297" s="86"/>
    </row>
    <row r="298" spans="2:12" x14ac:dyDescent="0.25">
      <c r="B298" s="38" t="s">
        <v>17</v>
      </c>
      <c r="C298" s="38" t="s">
        <v>63</v>
      </c>
      <c r="D298" s="42"/>
      <c r="E298" s="42"/>
      <c r="F298" s="84">
        <v>88.3</v>
      </c>
      <c r="G298" s="84">
        <v>88.3</v>
      </c>
      <c r="H298" s="84">
        <v>88.3</v>
      </c>
      <c r="I298" s="84">
        <v>88.3</v>
      </c>
      <c r="J298" s="87"/>
      <c r="K298" s="87"/>
      <c r="L298" s="87"/>
    </row>
    <row r="299" spans="2:12" x14ac:dyDescent="0.25">
      <c r="B299" s="38" t="s">
        <v>17</v>
      </c>
      <c r="C299" s="38" t="s">
        <v>65</v>
      </c>
      <c r="D299" s="42"/>
      <c r="E299" s="42"/>
      <c r="F299" s="36">
        <v>5</v>
      </c>
      <c r="G299" s="36">
        <v>5</v>
      </c>
      <c r="H299" s="36">
        <v>5</v>
      </c>
      <c r="I299" s="36">
        <v>5</v>
      </c>
      <c r="J299" s="42">
        <v>5</v>
      </c>
      <c r="K299" s="42">
        <v>5</v>
      </c>
      <c r="L299" s="42">
        <v>5</v>
      </c>
    </row>
    <row r="300" spans="2:12" x14ac:dyDescent="0.25">
      <c r="B300" s="38" t="s">
        <v>18</v>
      </c>
      <c r="C300" s="38" t="s">
        <v>64</v>
      </c>
      <c r="D300" s="42"/>
      <c r="E300" s="42"/>
      <c r="F300" s="36">
        <v>19</v>
      </c>
      <c r="G300" s="36">
        <v>19</v>
      </c>
      <c r="H300" s="36">
        <v>19</v>
      </c>
      <c r="I300" s="36">
        <v>19</v>
      </c>
      <c r="J300" s="42">
        <v>19</v>
      </c>
      <c r="K300" s="42">
        <v>18</v>
      </c>
      <c r="L300" s="42">
        <v>18</v>
      </c>
    </row>
    <row r="301" spans="2:12" x14ac:dyDescent="0.25">
      <c r="B301" s="38" t="s">
        <v>18</v>
      </c>
      <c r="C301" s="38" t="s">
        <v>191</v>
      </c>
      <c r="D301" s="42"/>
      <c r="E301" s="42"/>
      <c r="F301" s="36">
        <v>3</v>
      </c>
      <c r="G301" s="36">
        <v>3</v>
      </c>
      <c r="H301" s="36">
        <v>3</v>
      </c>
      <c r="I301" s="36">
        <v>3</v>
      </c>
      <c r="J301" s="42">
        <v>3</v>
      </c>
      <c r="K301" s="42">
        <v>3</v>
      </c>
      <c r="L301" s="42">
        <v>3</v>
      </c>
    </row>
    <row r="302" spans="2:12" x14ac:dyDescent="0.25">
      <c r="B302" s="38" t="s">
        <v>18</v>
      </c>
      <c r="C302" s="38" t="s">
        <v>66</v>
      </c>
      <c r="D302" s="45"/>
      <c r="E302" s="45"/>
      <c r="F302" s="36" t="s">
        <v>221</v>
      </c>
      <c r="G302" s="36" t="s">
        <v>190</v>
      </c>
      <c r="H302" s="36" t="s">
        <v>222</v>
      </c>
      <c r="I302" s="36" t="s">
        <v>190</v>
      </c>
      <c r="J302" s="42">
        <v>1</v>
      </c>
      <c r="K302" s="42">
        <v>1</v>
      </c>
      <c r="L302" s="42">
        <v>1</v>
      </c>
    </row>
    <row r="303" spans="2:12" x14ac:dyDescent="0.25">
      <c r="B303" s="106" t="s">
        <v>7</v>
      </c>
      <c r="C303" s="106"/>
      <c r="D303" s="51"/>
      <c r="E303" s="50"/>
      <c r="F303" s="51">
        <v>3390470.9999999995</v>
      </c>
      <c r="G303" s="51">
        <v>6763929.1999999993</v>
      </c>
      <c r="H303" s="51">
        <v>10163123</v>
      </c>
      <c r="I303" s="51">
        <v>13639803.1</v>
      </c>
      <c r="J303" s="51">
        <v>14161297.800000001</v>
      </c>
      <c r="K303" s="51">
        <v>14411284</v>
      </c>
      <c r="L303" s="51">
        <v>14661270.199999999</v>
      </c>
    </row>
    <row r="305" spans="2:12" ht="15" customHeight="1" x14ac:dyDescent="0.25">
      <c r="B305" s="35" t="s">
        <v>3</v>
      </c>
      <c r="C305" s="38">
        <v>1090</v>
      </c>
      <c r="D305" s="100" t="s">
        <v>8</v>
      </c>
      <c r="E305" s="100"/>
      <c r="F305" s="100"/>
      <c r="G305" s="100"/>
      <c r="H305" s="100"/>
      <c r="I305" s="100"/>
      <c r="J305" s="100"/>
      <c r="K305" s="100"/>
      <c r="L305" s="100"/>
    </row>
    <row r="306" spans="2:12" ht="15" customHeight="1" x14ac:dyDescent="0.25">
      <c r="B306" s="35" t="s">
        <v>4</v>
      </c>
      <c r="C306" s="38">
        <v>11003</v>
      </c>
      <c r="D306" s="102" t="s">
        <v>9</v>
      </c>
      <c r="E306" s="102" t="s">
        <v>10</v>
      </c>
      <c r="F306" s="105" t="s">
        <v>214</v>
      </c>
      <c r="G306" s="105" t="s">
        <v>215</v>
      </c>
      <c r="H306" s="105" t="s">
        <v>216</v>
      </c>
      <c r="I306" s="105" t="s">
        <v>170</v>
      </c>
      <c r="J306" s="105" t="s">
        <v>169</v>
      </c>
      <c r="K306" s="105" t="s">
        <v>168</v>
      </c>
      <c r="L306" s="105" t="s">
        <v>224</v>
      </c>
    </row>
    <row r="307" spans="2:12" x14ac:dyDescent="0.25">
      <c r="B307" s="35" t="s">
        <v>0</v>
      </c>
      <c r="C307" s="38" t="s">
        <v>72</v>
      </c>
      <c r="D307" s="102"/>
      <c r="E307" s="102"/>
      <c r="F307" s="105"/>
      <c r="G307" s="105"/>
      <c r="H307" s="105"/>
      <c r="I307" s="105"/>
      <c r="J307" s="105"/>
      <c r="K307" s="105"/>
      <c r="L307" s="105"/>
    </row>
    <row r="308" spans="2:12" ht="26.25" customHeight="1" x14ac:dyDescent="0.25">
      <c r="B308" s="35" t="s">
        <v>5</v>
      </c>
      <c r="C308" s="38" t="s">
        <v>73</v>
      </c>
      <c r="D308" s="102"/>
      <c r="E308" s="102"/>
      <c r="F308" s="105"/>
      <c r="G308" s="105"/>
      <c r="H308" s="105"/>
      <c r="I308" s="105"/>
      <c r="J308" s="105"/>
      <c r="K308" s="105"/>
      <c r="L308" s="105"/>
    </row>
    <row r="309" spans="2:12" ht="15.75" x14ac:dyDescent="0.25">
      <c r="B309" s="35" t="s">
        <v>228</v>
      </c>
      <c r="C309" s="25" t="s">
        <v>13</v>
      </c>
      <c r="D309" s="102"/>
      <c r="E309" s="102"/>
      <c r="F309" s="105"/>
      <c r="G309" s="105"/>
      <c r="H309" s="105"/>
      <c r="I309" s="105"/>
      <c r="J309" s="105"/>
      <c r="K309" s="105"/>
      <c r="L309" s="105"/>
    </row>
    <row r="310" spans="2:12" x14ac:dyDescent="0.25">
      <c r="B310" s="12" t="s">
        <v>229</v>
      </c>
      <c r="C310" s="25" t="s">
        <v>136</v>
      </c>
      <c r="D310" s="103"/>
      <c r="E310" s="103"/>
      <c r="F310" s="105"/>
      <c r="G310" s="105"/>
      <c r="H310" s="105"/>
      <c r="I310" s="105"/>
      <c r="J310" s="105"/>
      <c r="K310" s="105"/>
      <c r="L310" s="105"/>
    </row>
    <row r="311" spans="2:12" x14ac:dyDescent="0.25">
      <c r="B311" s="113" t="s">
        <v>6</v>
      </c>
      <c r="C311" s="114"/>
      <c r="D311" s="13"/>
      <c r="E311" s="13"/>
      <c r="F311" s="112"/>
      <c r="G311" s="112"/>
      <c r="H311" s="112"/>
      <c r="I311" s="112"/>
      <c r="J311" s="112"/>
      <c r="K311" s="112"/>
      <c r="L311" s="112"/>
    </row>
    <row r="312" spans="2:12" x14ac:dyDescent="0.25">
      <c r="B312" s="39" t="s">
        <v>232</v>
      </c>
      <c r="C312" s="40" t="s">
        <v>12</v>
      </c>
      <c r="D312" s="14"/>
      <c r="E312" s="14"/>
      <c r="F312" s="14"/>
      <c r="G312" s="14"/>
      <c r="H312" s="14"/>
      <c r="I312" s="14"/>
      <c r="J312" s="107"/>
      <c r="K312" s="107"/>
      <c r="L312" s="108"/>
    </row>
    <row r="313" spans="2:12" ht="24" x14ac:dyDescent="0.25">
      <c r="B313" s="38" t="s">
        <v>16</v>
      </c>
      <c r="C313" s="38" t="s">
        <v>91</v>
      </c>
      <c r="D313" s="68"/>
      <c r="E313" s="68"/>
      <c r="F313" s="36">
        <v>1</v>
      </c>
      <c r="G313" s="36">
        <v>2</v>
      </c>
      <c r="H313" s="36">
        <v>3</v>
      </c>
      <c r="I313" s="38">
        <v>3</v>
      </c>
      <c r="J313" s="38">
        <v>3</v>
      </c>
      <c r="K313" s="38">
        <v>3</v>
      </c>
      <c r="L313" s="38">
        <v>3</v>
      </c>
    </row>
    <row r="314" spans="2:12" ht="24" x14ac:dyDescent="0.25">
      <c r="B314" s="38" t="s">
        <v>16</v>
      </c>
      <c r="C314" s="38" t="s">
        <v>92</v>
      </c>
      <c r="D314" s="42"/>
      <c r="E314" s="42"/>
      <c r="F314" s="36">
        <v>1</v>
      </c>
      <c r="G314" s="36">
        <v>2</v>
      </c>
      <c r="H314" s="36">
        <v>3</v>
      </c>
      <c r="I314" s="38">
        <v>3</v>
      </c>
      <c r="J314" s="38">
        <v>3</v>
      </c>
      <c r="K314" s="38">
        <v>3</v>
      </c>
      <c r="L314" s="38">
        <v>3</v>
      </c>
    </row>
    <row r="315" spans="2:12" ht="36" x14ac:dyDescent="0.25">
      <c r="B315" s="38" t="s">
        <v>16</v>
      </c>
      <c r="C315" s="38" t="s">
        <v>93</v>
      </c>
      <c r="D315" s="42"/>
      <c r="E315" s="42"/>
      <c r="F315" s="36">
        <v>51</v>
      </c>
      <c r="G315" s="36">
        <v>126</v>
      </c>
      <c r="H315" s="36">
        <v>161</v>
      </c>
      <c r="I315" s="38">
        <v>230</v>
      </c>
      <c r="J315" s="38">
        <v>230</v>
      </c>
      <c r="K315" s="38">
        <v>230</v>
      </c>
      <c r="L315" s="38">
        <v>230</v>
      </c>
    </row>
    <row r="316" spans="2:12" ht="36" x14ac:dyDescent="0.25">
      <c r="B316" s="38" t="s">
        <v>17</v>
      </c>
      <c r="C316" s="38" t="s">
        <v>94</v>
      </c>
      <c r="D316" s="42"/>
      <c r="E316" s="42"/>
      <c r="F316" s="36">
        <v>6.9</v>
      </c>
      <c r="G316" s="36">
        <v>6.9</v>
      </c>
      <c r="H316" s="36">
        <v>6.9</v>
      </c>
      <c r="I316" s="38">
        <v>6.9</v>
      </c>
      <c r="J316" s="38">
        <v>6.9</v>
      </c>
      <c r="K316" s="38">
        <v>6.9</v>
      </c>
      <c r="L316" s="38">
        <v>6.9</v>
      </c>
    </row>
    <row r="317" spans="2:12" x14ac:dyDescent="0.25">
      <c r="B317" s="106" t="s">
        <v>7</v>
      </c>
      <c r="C317" s="106"/>
      <c r="D317" s="51"/>
      <c r="E317" s="50"/>
      <c r="F317" s="50">
        <v>9089.2000000000007</v>
      </c>
      <c r="G317" s="50">
        <v>18178.400000000001</v>
      </c>
      <c r="H317" s="50">
        <v>27267.5</v>
      </c>
      <c r="I317" s="50">
        <v>36356.699999999997</v>
      </c>
      <c r="J317" s="50">
        <v>55000</v>
      </c>
      <c r="K317" s="50">
        <v>55000</v>
      </c>
      <c r="L317" s="50">
        <v>55000</v>
      </c>
    </row>
    <row r="318" spans="2:12" ht="15.75" customHeight="1" x14ac:dyDescent="0.25"/>
    <row r="319" spans="2:12" ht="15" customHeight="1" x14ac:dyDescent="0.25">
      <c r="B319" s="35" t="s">
        <v>3</v>
      </c>
      <c r="C319" s="38">
        <v>1090</v>
      </c>
      <c r="D319" s="100" t="s">
        <v>8</v>
      </c>
      <c r="E319" s="100"/>
      <c r="F319" s="100"/>
      <c r="G319" s="100"/>
      <c r="H319" s="100"/>
      <c r="I319" s="100"/>
      <c r="J319" s="100"/>
      <c r="K319" s="100"/>
      <c r="L319" s="100"/>
    </row>
    <row r="320" spans="2:12" ht="15" customHeight="1" x14ac:dyDescent="0.25">
      <c r="B320" s="35" t="s">
        <v>4</v>
      </c>
      <c r="C320" s="38">
        <v>31002</v>
      </c>
      <c r="D320" s="102" t="s">
        <v>9</v>
      </c>
      <c r="E320" s="102" t="s">
        <v>10</v>
      </c>
      <c r="F320" s="105" t="s">
        <v>214</v>
      </c>
      <c r="G320" s="105" t="s">
        <v>215</v>
      </c>
      <c r="H320" s="105" t="s">
        <v>216</v>
      </c>
      <c r="I320" s="105" t="s">
        <v>170</v>
      </c>
      <c r="J320" s="105" t="s">
        <v>169</v>
      </c>
      <c r="K320" s="105" t="s">
        <v>168</v>
      </c>
      <c r="L320" s="105" t="s">
        <v>224</v>
      </c>
    </row>
    <row r="321" spans="2:12" x14ac:dyDescent="0.25">
      <c r="B321" s="35" t="s">
        <v>0</v>
      </c>
      <c r="C321" s="38" t="s">
        <v>123</v>
      </c>
      <c r="D321" s="102"/>
      <c r="E321" s="102"/>
      <c r="F321" s="105"/>
      <c r="G321" s="105"/>
      <c r="H321" s="105"/>
      <c r="I321" s="105"/>
      <c r="J321" s="105"/>
      <c r="K321" s="105"/>
      <c r="L321" s="105"/>
    </row>
    <row r="322" spans="2:12" ht="24" x14ac:dyDescent="0.25">
      <c r="B322" s="35" t="s">
        <v>5</v>
      </c>
      <c r="C322" s="38" t="s">
        <v>124</v>
      </c>
      <c r="D322" s="102"/>
      <c r="E322" s="102"/>
      <c r="F322" s="105"/>
      <c r="G322" s="105"/>
      <c r="H322" s="105"/>
      <c r="I322" s="105"/>
      <c r="J322" s="105"/>
      <c r="K322" s="105"/>
      <c r="L322" s="105"/>
    </row>
    <row r="323" spans="2:12" ht="15.75" x14ac:dyDescent="0.25">
      <c r="B323" s="35" t="s">
        <v>228</v>
      </c>
      <c r="C323" s="38" t="s">
        <v>15</v>
      </c>
      <c r="D323" s="102"/>
      <c r="E323" s="102"/>
      <c r="F323" s="105"/>
      <c r="G323" s="105"/>
      <c r="H323" s="105"/>
      <c r="I323" s="105"/>
      <c r="J323" s="105"/>
      <c r="K323" s="105"/>
      <c r="L323" s="105"/>
    </row>
    <row r="324" spans="2:12" x14ac:dyDescent="0.25">
      <c r="B324" s="12" t="s">
        <v>229</v>
      </c>
      <c r="C324" s="38" t="s">
        <v>125</v>
      </c>
      <c r="D324" s="103"/>
      <c r="E324" s="103"/>
      <c r="F324" s="105"/>
      <c r="G324" s="105"/>
      <c r="H324" s="105"/>
      <c r="I324" s="105"/>
      <c r="J324" s="105"/>
      <c r="K324" s="105"/>
      <c r="L324" s="105"/>
    </row>
    <row r="325" spans="2:12" x14ac:dyDescent="0.25">
      <c r="B325" s="113" t="s">
        <v>6</v>
      </c>
      <c r="C325" s="114"/>
      <c r="D325" s="13"/>
      <c r="E325" s="13"/>
      <c r="F325" s="112"/>
      <c r="G325" s="112"/>
      <c r="H325" s="112"/>
      <c r="I325" s="112"/>
      <c r="J325" s="112"/>
      <c r="K325" s="112"/>
      <c r="L325" s="112"/>
    </row>
    <row r="326" spans="2:12" x14ac:dyDescent="0.25">
      <c r="B326" s="39" t="s">
        <v>232</v>
      </c>
      <c r="C326" s="40" t="s">
        <v>12</v>
      </c>
      <c r="D326" s="14"/>
      <c r="E326" s="14"/>
      <c r="F326" s="14"/>
      <c r="G326" s="14"/>
      <c r="H326" s="14"/>
      <c r="I326" s="14"/>
      <c r="J326" s="126"/>
      <c r="K326" s="126"/>
      <c r="L326" s="126"/>
    </row>
    <row r="327" spans="2:12" x14ac:dyDescent="0.25">
      <c r="B327" s="38" t="s">
        <v>16</v>
      </c>
      <c r="C327" s="38" t="s">
        <v>126</v>
      </c>
      <c r="D327" s="68"/>
      <c r="E327" s="68"/>
      <c r="F327" s="38">
        <v>1</v>
      </c>
      <c r="G327" s="38">
        <v>3</v>
      </c>
      <c r="H327" s="38">
        <v>6</v>
      </c>
      <c r="I327" s="38">
        <v>8</v>
      </c>
      <c r="J327" s="25">
        <v>15</v>
      </c>
      <c r="K327" s="88"/>
      <c r="L327" s="38"/>
    </row>
    <row r="328" spans="2:12" x14ac:dyDescent="0.25">
      <c r="B328" s="38" t="s">
        <v>18</v>
      </c>
      <c r="C328" s="38" t="s">
        <v>127</v>
      </c>
      <c r="D328" s="68"/>
      <c r="E328" s="68"/>
      <c r="F328" s="38">
        <v>10</v>
      </c>
      <c r="G328" s="38">
        <v>10</v>
      </c>
      <c r="H328" s="38">
        <v>10</v>
      </c>
      <c r="I328" s="38">
        <v>10</v>
      </c>
      <c r="J328" s="38">
        <v>10</v>
      </c>
      <c r="K328" s="38"/>
      <c r="L328" s="38"/>
    </row>
    <row r="329" spans="2:12" x14ac:dyDescent="0.25">
      <c r="B329" s="106" t="s">
        <v>7</v>
      </c>
      <c r="C329" s="106"/>
      <c r="D329" s="51"/>
      <c r="E329" s="50"/>
      <c r="F329" s="51">
        <v>59125</v>
      </c>
      <c r="G329" s="51">
        <v>157666.70000000001</v>
      </c>
      <c r="H329" s="51">
        <v>295625</v>
      </c>
      <c r="I329" s="51">
        <v>394166.7</v>
      </c>
      <c r="J329" s="51">
        <v>788333.3</v>
      </c>
      <c r="K329" s="51"/>
      <c r="L329" s="51"/>
    </row>
    <row r="333" spans="2:12" x14ac:dyDescent="0.25">
      <c r="B333" s="69" t="s">
        <v>1</v>
      </c>
      <c r="C333" s="69" t="s">
        <v>2</v>
      </c>
    </row>
    <row r="334" spans="2:12" x14ac:dyDescent="0.25">
      <c r="B334" s="7">
        <v>1101</v>
      </c>
      <c r="C334" s="89" t="s">
        <v>109</v>
      </c>
    </row>
    <row r="335" spans="2:12" ht="14.25" customHeight="1" x14ac:dyDescent="0.25"/>
    <row r="336" spans="2:12" s="31" customFormat="1" ht="15" customHeight="1" x14ac:dyDescent="0.2">
      <c r="B336" s="35" t="s">
        <v>3</v>
      </c>
      <c r="C336" s="38">
        <v>1101</v>
      </c>
      <c r="D336" s="100" t="s">
        <v>8</v>
      </c>
      <c r="E336" s="100"/>
      <c r="F336" s="100"/>
      <c r="G336" s="100"/>
      <c r="H336" s="100"/>
      <c r="I336" s="100"/>
      <c r="J336" s="100"/>
      <c r="K336" s="100"/>
      <c r="L336" s="100"/>
    </row>
    <row r="337" spans="2:15" s="31" customFormat="1" ht="15" customHeight="1" x14ac:dyDescent="0.2">
      <c r="B337" s="35" t="s">
        <v>4</v>
      </c>
      <c r="C337" s="38">
        <v>11001</v>
      </c>
      <c r="D337" s="101" t="s">
        <v>9</v>
      </c>
      <c r="E337" s="101" t="s">
        <v>10</v>
      </c>
      <c r="F337" s="104" t="s">
        <v>214</v>
      </c>
      <c r="G337" s="104" t="s">
        <v>215</v>
      </c>
      <c r="H337" s="104" t="s">
        <v>216</v>
      </c>
      <c r="I337" s="104" t="s">
        <v>170</v>
      </c>
      <c r="J337" s="104" t="s">
        <v>169</v>
      </c>
      <c r="K337" s="104" t="s">
        <v>168</v>
      </c>
      <c r="L337" s="104" t="s">
        <v>224</v>
      </c>
    </row>
    <row r="338" spans="2:15" s="31" customFormat="1" x14ac:dyDescent="0.2">
      <c r="B338" s="35" t="s">
        <v>0</v>
      </c>
      <c r="C338" s="11" t="s">
        <v>43</v>
      </c>
      <c r="D338" s="102"/>
      <c r="E338" s="102"/>
      <c r="F338" s="105"/>
      <c r="G338" s="105"/>
      <c r="H338" s="105"/>
      <c r="I338" s="105"/>
      <c r="J338" s="105"/>
      <c r="K338" s="105"/>
      <c r="L338" s="105"/>
    </row>
    <row r="339" spans="2:15" s="31" customFormat="1" x14ac:dyDescent="0.2">
      <c r="B339" s="35" t="s">
        <v>5</v>
      </c>
      <c r="C339" s="11" t="s">
        <v>102</v>
      </c>
      <c r="D339" s="102"/>
      <c r="E339" s="102"/>
      <c r="F339" s="105"/>
      <c r="G339" s="105"/>
      <c r="H339" s="105"/>
      <c r="I339" s="105"/>
      <c r="J339" s="105"/>
      <c r="K339" s="105"/>
      <c r="L339" s="105"/>
    </row>
    <row r="340" spans="2:15" s="31" customFormat="1" ht="15.75" x14ac:dyDescent="0.2">
      <c r="B340" s="35" t="s">
        <v>228</v>
      </c>
      <c r="C340" s="25" t="s">
        <v>13</v>
      </c>
      <c r="D340" s="102"/>
      <c r="E340" s="102"/>
      <c r="F340" s="105"/>
      <c r="G340" s="105"/>
      <c r="H340" s="105"/>
      <c r="I340" s="105"/>
      <c r="J340" s="105"/>
      <c r="K340" s="105"/>
      <c r="L340" s="105"/>
    </row>
    <row r="341" spans="2:15" s="31" customFormat="1" x14ac:dyDescent="0.2">
      <c r="B341" s="90" t="s">
        <v>229</v>
      </c>
      <c r="C341" s="38" t="s">
        <v>67</v>
      </c>
      <c r="D341" s="103"/>
      <c r="E341" s="103"/>
      <c r="F341" s="105"/>
      <c r="G341" s="105"/>
      <c r="H341" s="105"/>
      <c r="I341" s="105"/>
      <c r="J341" s="105"/>
      <c r="K341" s="105"/>
      <c r="L341" s="105"/>
    </row>
    <row r="342" spans="2:15" s="31" customFormat="1" x14ac:dyDescent="0.2">
      <c r="B342" s="113" t="s">
        <v>6</v>
      </c>
      <c r="C342" s="114"/>
      <c r="D342" s="13"/>
      <c r="E342" s="13"/>
      <c r="F342" s="112"/>
      <c r="G342" s="112"/>
      <c r="H342" s="112"/>
      <c r="I342" s="112"/>
      <c r="J342" s="112"/>
      <c r="K342" s="112"/>
      <c r="L342" s="112"/>
    </row>
    <row r="343" spans="2:15" s="31" customFormat="1" x14ac:dyDescent="0.2">
      <c r="B343" s="39" t="s">
        <v>232</v>
      </c>
      <c r="C343" s="40" t="s">
        <v>12</v>
      </c>
      <c r="D343" s="14"/>
      <c r="E343" s="14"/>
      <c r="F343" s="14"/>
      <c r="G343" s="14"/>
      <c r="H343" s="14"/>
      <c r="I343" s="14"/>
      <c r="J343" s="14"/>
      <c r="K343" s="14"/>
      <c r="L343" s="15"/>
    </row>
    <row r="344" spans="2:15" s="31" customFormat="1" hidden="1" x14ac:dyDescent="0.2">
      <c r="B344" s="38" t="s">
        <v>16</v>
      </c>
      <c r="C344" s="43" t="s">
        <v>103</v>
      </c>
      <c r="D344" s="42">
        <v>41</v>
      </c>
      <c r="E344" s="45">
        <v>45</v>
      </c>
      <c r="F344" s="45"/>
      <c r="G344" s="45"/>
      <c r="H344" s="45"/>
      <c r="I344" s="42">
        <v>0</v>
      </c>
      <c r="J344" s="42">
        <v>200</v>
      </c>
      <c r="K344" s="42">
        <v>400</v>
      </c>
      <c r="L344" s="91"/>
    </row>
    <row r="345" spans="2:15" s="31" customFormat="1" ht="24" hidden="1" x14ac:dyDescent="0.2">
      <c r="B345" s="37" t="s">
        <v>16</v>
      </c>
      <c r="C345" s="41" t="s">
        <v>104</v>
      </c>
      <c r="D345" s="45">
        <v>50</v>
      </c>
      <c r="E345" s="45">
        <v>60</v>
      </c>
      <c r="F345" s="45"/>
      <c r="G345" s="45"/>
      <c r="H345" s="45"/>
      <c r="I345" s="45">
        <v>0</v>
      </c>
      <c r="J345" s="45">
        <v>50</v>
      </c>
      <c r="K345" s="45">
        <v>60</v>
      </c>
      <c r="L345" s="92"/>
    </row>
    <row r="346" spans="2:15" s="31" customFormat="1" x14ac:dyDescent="0.2">
      <c r="B346" s="93" t="s">
        <v>60</v>
      </c>
      <c r="C346" s="94" t="s">
        <v>103</v>
      </c>
      <c r="D346" s="45"/>
      <c r="E346" s="45"/>
      <c r="F346" s="45"/>
      <c r="G346" s="45"/>
      <c r="H346" s="45"/>
      <c r="I346" s="45">
        <v>0</v>
      </c>
      <c r="J346" s="45">
        <v>400</v>
      </c>
      <c r="K346" s="45">
        <v>400</v>
      </c>
      <c r="L346" s="45">
        <v>400</v>
      </c>
    </row>
    <row r="347" spans="2:15" s="31" customFormat="1" ht="24" x14ac:dyDescent="0.2">
      <c r="B347" s="93" t="s">
        <v>60</v>
      </c>
      <c r="C347" s="95" t="s">
        <v>104</v>
      </c>
      <c r="D347" s="45"/>
      <c r="E347" s="45"/>
      <c r="F347" s="45"/>
      <c r="G347" s="45"/>
      <c r="H347" s="45"/>
      <c r="I347" s="45">
        <v>0</v>
      </c>
      <c r="J347" s="45">
        <v>60</v>
      </c>
      <c r="K347" s="45">
        <v>60</v>
      </c>
      <c r="L347" s="45">
        <v>60</v>
      </c>
    </row>
    <row r="348" spans="2:15" s="31" customFormat="1" ht="24" x14ac:dyDescent="0.2">
      <c r="B348" s="38" t="s">
        <v>17</v>
      </c>
      <c r="C348" s="41" t="s">
        <v>105</v>
      </c>
      <c r="D348" s="42">
        <v>100</v>
      </c>
      <c r="E348" s="42">
        <v>100</v>
      </c>
      <c r="F348" s="42">
        <v>100</v>
      </c>
      <c r="G348" s="42">
        <v>100</v>
      </c>
      <c r="H348" s="42">
        <v>100</v>
      </c>
      <c r="I348" s="42">
        <v>100</v>
      </c>
      <c r="J348" s="45">
        <v>100</v>
      </c>
      <c r="K348" s="42">
        <v>100</v>
      </c>
      <c r="L348" s="42">
        <v>100</v>
      </c>
    </row>
    <row r="349" spans="2:15" s="31" customFormat="1" ht="24" x14ac:dyDescent="0.2">
      <c r="B349" s="41" t="s">
        <v>17</v>
      </c>
      <c r="C349" s="41" t="s">
        <v>106</v>
      </c>
      <c r="D349" s="42">
        <v>100</v>
      </c>
      <c r="E349" s="42">
        <v>100</v>
      </c>
      <c r="F349" s="42">
        <v>100</v>
      </c>
      <c r="G349" s="42">
        <v>100</v>
      </c>
      <c r="H349" s="42">
        <v>100</v>
      </c>
      <c r="I349" s="42">
        <v>100</v>
      </c>
      <c r="J349" s="45">
        <v>100</v>
      </c>
      <c r="K349" s="42">
        <v>100</v>
      </c>
      <c r="L349" s="42">
        <v>100</v>
      </c>
    </row>
    <row r="350" spans="2:15" s="31" customFormat="1" x14ac:dyDescent="0.2">
      <c r="B350" s="41" t="s">
        <v>18</v>
      </c>
      <c r="C350" s="41" t="s">
        <v>107</v>
      </c>
      <c r="D350" s="42">
        <v>46</v>
      </c>
      <c r="E350" s="42">
        <v>46</v>
      </c>
      <c r="F350" s="42">
        <v>46</v>
      </c>
      <c r="G350" s="42">
        <v>46</v>
      </c>
      <c r="H350" s="42">
        <v>46</v>
      </c>
      <c r="I350" s="42">
        <v>46</v>
      </c>
      <c r="J350" s="45">
        <v>46</v>
      </c>
      <c r="K350" s="42">
        <v>46</v>
      </c>
      <c r="L350" s="42">
        <v>46</v>
      </c>
    </row>
    <row r="351" spans="2:15" s="31" customFormat="1" x14ac:dyDescent="0.2">
      <c r="B351" s="41" t="s">
        <v>18</v>
      </c>
      <c r="C351" s="41" t="s">
        <v>108</v>
      </c>
      <c r="D351" s="42">
        <v>46</v>
      </c>
      <c r="E351" s="42">
        <v>46</v>
      </c>
      <c r="F351" s="42">
        <v>46</v>
      </c>
      <c r="G351" s="42">
        <v>46</v>
      </c>
      <c r="H351" s="42">
        <v>46</v>
      </c>
      <c r="I351" s="42">
        <v>46</v>
      </c>
      <c r="J351" s="45">
        <v>46</v>
      </c>
      <c r="K351" s="42">
        <v>46</v>
      </c>
      <c r="L351" s="42">
        <v>46</v>
      </c>
    </row>
    <row r="352" spans="2:15" s="31" customFormat="1" x14ac:dyDescent="0.2">
      <c r="B352" s="106" t="s">
        <v>7</v>
      </c>
      <c r="C352" s="106"/>
      <c r="D352" s="50">
        <v>920679.5</v>
      </c>
      <c r="E352" s="50">
        <v>922376.7</v>
      </c>
      <c r="F352" s="50">
        <v>196086.6</v>
      </c>
      <c r="G352" s="50">
        <v>392173.2</v>
      </c>
      <c r="H352" s="50">
        <v>588259.80000000005</v>
      </c>
      <c r="I352" s="50">
        <v>784346.3</v>
      </c>
      <c r="J352" s="50">
        <v>784346.3</v>
      </c>
      <c r="K352" s="50">
        <v>784346.3</v>
      </c>
      <c r="L352" s="50">
        <v>784346.3</v>
      </c>
      <c r="M352" s="32"/>
      <c r="N352" s="32"/>
      <c r="O352" s="32"/>
    </row>
    <row r="354" spans="2:12" ht="15" customHeight="1" x14ac:dyDescent="0.25">
      <c r="B354" s="35" t="s">
        <v>3</v>
      </c>
      <c r="C354" s="38">
        <v>1101</v>
      </c>
      <c r="D354" s="100" t="s">
        <v>8</v>
      </c>
      <c r="E354" s="100"/>
      <c r="F354" s="100"/>
      <c r="G354" s="100"/>
      <c r="H354" s="100"/>
      <c r="I354" s="100"/>
      <c r="J354" s="100"/>
      <c r="K354" s="100"/>
      <c r="L354" s="100"/>
    </row>
    <row r="355" spans="2:12" ht="15" customHeight="1" x14ac:dyDescent="0.25">
      <c r="B355" s="35" t="s">
        <v>4</v>
      </c>
      <c r="C355" s="38">
        <v>11002</v>
      </c>
      <c r="D355" s="102" t="s">
        <v>9</v>
      </c>
      <c r="E355" s="102" t="s">
        <v>10</v>
      </c>
      <c r="F355" s="105" t="s">
        <v>214</v>
      </c>
      <c r="G355" s="105" t="s">
        <v>215</v>
      </c>
      <c r="H355" s="105" t="s">
        <v>216</v>
      </c>
      <c r="I355" s="105" t="s">
        <v>170</v>
      </c>
      <c r="J355" s="105" t="s">
        <v>169</v>
      </c>
      <c r="K355" s="105" t="s">
        <v>168</v>
      </c>
      <c r="L355" s="105" t="s">
        <v>224</v>
      </c>
    </row>
    <row r="356" spans="2:12" x14ac:dyDescent="0.25">
      <c r="B356" s="35" t="s">
        <v>0</v>
      </c>
      <c r="C356" s="11" t="s">
        <v>44</v>
      </c>
      <c r="D356" s="102"/>
      <c r="E356" s="102"/>
      <c r="F356" s="105"/>
      <c r="G356" s="105"/>
      <c r="H356" s="105"/>
      <c r="I356" s="105"/>
      <c r="J356" s="105"/>
      <c r="K356" s="105"/>
      <c r="L356" s="105"/>
    </row>
    <row r="357" spans="2:12" x14ac:dyDescent="0.25">
      <c r="B357" s="35" t="s">
        <v>5</v>
      </c>
      <c r="C357" s="11" t="s">
        <v>45</v>
      </c>
      <c r="D357" s="102"/>
      <c r="E357" s="102"/>
      <c r="F357" s="105"/>
      <c r="G357" s="105"/>
      <c r="H357" s="105"/>
      <c r="I357" s="105"/>
      <c r="J357" s="105"/>
      <c r="K357" s="105"/>
      <c r="L357" s="105"/>
    </row>
    <row r="358" spans="2:12" ht="15.75" x14ac:dyDescent="0.25">
      <c r="B358" s="35" t="s">
        <v>228</v>
      </c>
      <c r="C358" s="25" t="s">
        <v>13</v>
      </c>
      <c r="D358" s="102"/>
      <c r="E358" s="102"/>
      <c r="F358" s="105"/>
      <c r="G358" s="105"/>
      <c r="H358" s="105"/>
      <c r="I358" s="105"/>
      <c r="J358" s="105"/>
      <c r="K358" s="105"/>
      <c r="L358" s="105"/>
    </row>
    <row r="359" spans="2:12" x14ac:dyDescent="0.25">
      <c r="B359" s="12" t="s">
        <v>229</v>
      </c>
      <c r="C359" s="38" t="s">
        <v>67</v>
      </c>
      <c r="D359" s="103"/>
      <c r="E359" s="103"/>
      <c r="F359" s="105"/>
      <c r="G359" s="105"/>
      <c r="H359" s="105"/>
      <c r="I359" s="105"/>
      <c r="J359" s="105"/>
      <c r="K359" s="105"/>
      <c r="L359" s="105"/>
    </row>
    <row r="360" spans="2:12" x14ac:dyDescent="0.25">
      <c r="B360" s="113" t="s">
        <v>6</v>
      </c>
      <c r="C360" s="114"/>
      <c r="D360" s="13"/>
      <c r="E360" s="13"/>
      <c r="F360" s="112"/>
      <c r="G360" s="112"/>
      <c r="H360" s="112"/>
      <c r="I360" s="112"/>
      <c r="J360" s="112"/>
      <c r="K360" s="112"/>
      <c r="L360" s="112"/>
    </row>
    <row r="361" spans="2:12" x14ac:dyDescent="0.25">
      <c r="B361" s="39" t="s">
        <v>232</v>
      </c>
      <c r="C361" s="40" t="s">
        <v>12</v>
      </c>
      <c r="D361" s="14"/>
      <c r="E361" s="14"/>
      <c r="F361" s="14"/>
      <c r="G361" s="14"/>
      <c r="H361" s="14"/>
      <c r="I361" s="14"/>
      <c r="J361" s="14"/>
      <c r="K361" s="14"/>
      <c r="L361" s="34"/>
    </row>
    <row r="362" spans="2:12" x14ac:dyDescent="0.25">
      <c r="B362" s="38" t="s">
        <v>16</v>
      </c>
      <c r="C362" s="43" t="s">
        <v>46</v>
      </c>
      <c r="D362" s="45"/>
      <c r="E362" s="45"/>
      <c r="F362" s="36">
        <v>65</v>
      </c>
      <c r="G362" s="36">
        <v>65</v>
      </c>
      <c r="H362" s="36">
        <v>65</v>
      </c>
      <c r="I362" s="36">
        <v>65</v>
      </c>
      <c r="J362" s="36">
        <v>200</v>
      </c>
      <c r="K362" s="36">
        <v>300</v>
      </c>
      <c r="L362" s="36">
        <v>300</v>
      </c>
    </row>
    <row r="363" spans="2:12" ht="24" x14ac:dyDescent="0.25">
      <c r="B363" s="37" t="s">
        <v>16</v>
      </c>
      <c r="C363" s="41" t="s">
        <v>47</v>
      </c>
      <c r="D363" s="45"/>
      <c r="E363" s="45"/>
      <c r="F363" s="36">
        <v>20</v>
      </c>
      <c r="G363" s="36">
        <v>20</v>
      </c>
      <c r="H363" s="36">
        <v>20</v>
      </c>
      <c r="I363" s="36">
        <v>20</v>
      </c>
      <c r="J363" s="36">
        <v>40</v>
      </c>
      <c r="K363" s="36">
        <v>60</v>
      </c>
      <c r="L363" s="36">
        <v>60</v>
      </c>
    </row>
    <row r="364" spans="2:12" ht="24" x14ac:dyDescent="0.25">
      <c r="B364" s="38" t="s">
        <v>17</v>
      </c>
      <c r="C364" s="43" t="s">
        <v>48</v>
      </c>
      <c r="D364" s="42"/>
      <c r="E364" s="42"/>
      <c r="F364" s="36">
        <v>100</v>
      </c>
      <c r="G364" s="36">
        <v>100</v>
      </c>
      <c r="H364" s="36">
        <v>100</v>
      </c>
      <c r="I364" s="36">
        <v>100</v>
      </c>
      <c r="J364" s="36">
        <v>100</v>
      </c>
      <c r="K364" s="36">
        <v>100</v>
      </c>
      <c r="L364" s="36">
        <v>100</v>
      </c>
    </row>
    <row r="365" spans="2:12" x14ac:dyDescent="0.25">
      <c r="B365" s="38" t="s">
        <v>18</v>
      </c>
      <c r="C365" s="43" t="s">
        <v>49</v>
      </c>
      <c r="D365" s="42"/>
      <c r="E365" s="42"/>
      <c r="F365" s="36">
        <v>46</v>
      </c>
      <c r="G365" s="36">
        <v>46</v>
      </c>
      <c r="H365" s="36">
        <v>46</v>
      </c>
      <c r="I365" s="36">
        <v>46</v>
      </c>
      <c r="J365" s="36">
        <v>46</v>
      </c>
      <c r="K365" s="36">
        <v>46</v>
      </c>
      <c r="L365" s="36">
        <v>46</v>
      </c>
    </row>
    <row r="366" spans="2:12" x14ac:dyDescent="0.25">
      <c r="B366" s="106" t="s">
        <v>7</v>
      </c>
      <c r="C366" s="106"/>
      <c r="D366" s="50"/>
      <c r="E366" s="50"/>
      <c r="F366" s="50">
        <v>96862.8</v>
      </c>
      <c r="G366" s="50">
        <v>193725.6</v>
      </c>
      <c r="H366" s="50">
        <v>290588.40000000002</v>
      </c>
      <c r="I366" s="50">
        <v>387451.2</v>
      </c>
      <c r="J366" s="50">
        <v>387451.2</v>
      </c>
      <c r="K366" s="50">
        <v>387451.2</v>
      </c>
      <c r="L366" s="50">
        <v>387451.2</v>
      </c>
    </row>
    <row r="369" spans="2:15" ht="15" customHeight="1" x14ac:dyDescent="0.25">
      <c r="B369" s="35" t="s">
        <v>3</v>
      </c>
      <c r="C369" s="38">
        <v>1101</v>
      </c>
      <c r="D369" s="100" t="s">
        <v>8</v>
      </c>
      <c r="E369" s="100"/>
      <c r="F369" s="100"/>
      <c r="G369" s="100"/>
      <c r="H369" s="100"/>
      <c r="I369" s="100"/>
      <c r="J369" s="100"/>
      <c r="K369" s="100"/>
      <c r="L369" s="100"/>
    </row>
    <row r="370" spans="2:15" x14ac:dyDescent="0.25">
      <c r="B370" s="35" t="s">
        <v>4</v>
      </c>
      <c r="C370" s="38">
        <v>11003</v>
      </c>
      <c r="D370" s="101"/>
      <c r="E370" s="101"/>
      <c r="F370" s="104" t="s">
        <v>214</v>
      </c>
      <c r="G370" s="104" t="s">
        <v>215</v>
      </c>
      <c r="H370" s="104" t="s">
        <v>216</v>
      </c>
      <c r="I370" s="104" t="s">
        <v>170</v>
      </c>
      <c r="J370" s="104" t="s">
        <v>169</v>
      </c>
      <c r="K370" s="104" t="s">
        <v>168</v>
      </c>
      <c r="L370" s="104" t="s">
        <v>224</v>
      </c>
    </row>
    <row r="371" spans="2:15" x14ac:dyDescent="0.25">
      <c r="B371" s="35" t="s">
        <v>0</v>
      </c>
      <c r="C371" s="11" t="s">
        <v>50</v>
      </c>
      <c r="D371" s="102"/>
      <c r="E371" s="102"/>
      <c r="F371" s="105"/>
      <c r="G371" s="105"/>
      <c r="H371" s="105"/>
      <c r="I371" s="105"/>
      <c r="J371" s="105"/>
      <c r="K371" s="105"/>
      <c r="L371" s="105"/>
    </row>
    <row r="372" spans="2:15" x14ac:dyDescent="0.25">
      <c r="B372" s="35" t="s">
        <v>5</v>
      </c>
      <c r="C372" s="11" t="s">
        <v>51</v>
      </c>
      <c r="D372" s="102"/>
      <c r="E372" s="102"/>
      <c r="F372" s="105"/>
      <c r="G372" s="105"/>
      <c r="H372" s="105"/>
      <c r="I372" s="105"/>
      <c r="J372" s="105"/>
      <c r="K372" s="105"/>
      <c r="L372" s="105"/>
    </row>
    <row r="373" spans="2:15" ht="15.75" x14ac:dyDescent="0.25">
      <c r="B373" s="35" t="s">
        <v>228</v>
      </c>
      <c r="C373" s="25" t="s">
        <v>13</v>
      </c>
      <c r="D373" s="102"/>
      <c r="E373" s="102"/>
      <c r="F373" s="105"/>
      <c r="G373" s="105"/>
      <c r="H373" s="105"/>
      <c r="I373" s="105"/>
      <c r="J373" s="105"/>
      <c r="K373" s="105"/>
      <c r="L373" s="105"/>
    </row>
    <row r="374" spans="2:15" x14ac:dyDescent="0.25">
      <c r="B374" s="12" t="s">
        <v>229</v>
      </c>
      <c r="C374" s="38" t="s">
        <v>67</v>
      </c>
      <c r="D374" s="103"/>
      <c r="E374" s="103"/>
      <c r="F374" s="105"/>
      <c r="G374" s="105"/>
      <c r="H374" s="105"/>
      <c r="I374" s="105"/>
      <c r="J374" s="105"/>
      <c r="K374" s="105"/>
      <c r="L374" s="105"/>
    </row>
    <row r="375" spans="2:15" x14ac:dyDescent="0.25">
      <c r="B375" s="113" t="s">
        <v>6</v>
      </c>
      <c r="C375" s="114"/>
      <c r="D375" s="13"/>
      <c r="E375" s="13"/>
      <c r="F375" s="112"/>
      <c r="G375" s="112"/>
      <c r="H375" s="112"/>
      <c r="I375" s="112"/>
      <c r="J375" s="112"/>
      <c r="K375" s="112"/>
      <c r="L375" s="112"/>
    </row>
    <row r="376" spans="2:15" x14ac:dyDescent="0.25">
      <c r="B376" s="39" t="s">
        <v>232</v>
      </c>
      <c r="C376" s="40" t="s">
        <v>12</v>
      </c>
      <c r="D376" s="14"/>
      <c r="E376" s="14"/>
      <c r="F376" s="14"/>
      <c r="G376" s="14"/>
      <c r="H376" s="14"/>
      <c r="I376" s="14"/>
      <c r="J376" s="14"/>
      <c r="K376" s="14"/>
      <c r="L376" s="15"/>
    </row>
    <row r="377" spans="2:15" ht="24" x14ac:dyDescent="0.25">
      <c r="B377" s="38" t="s">
        <v>16</v>
      </c>
      <c r="C377" s="43" t="s">
        <v>52</v>
      </c>
      <c r="D377" s="42"/>
      <c r="E377" s="42"/>
      <c r="F377" s="36">
        <v>500</v>
      </c>
      <c r="G377" s="36">
        <v>500</v>
      </c>
      <c r="H377" s="36">
        <v>500</v>
      </c>
      <c r="I377" s="36">
        <v>500</v>
      </c>
      <c r="J377" s="36">
        <v>500</v>
      </c>
      <c r="K377" s="36">
        <v>500</v>
      </c>
      <c r="L377" s="36">
        <v>500</v>
      </c>
    </row>
    <row r="378" spans="2:15" ht="24" x14ac:dyDescent="0.25">
      <c r="B378" s="38" t="s">
        <v>17</v>
      </c>
      <c r="C378" s="43" t="s">
        <v>48</v>
      </c>
      <c r="D378" s="42"/>
      <c r="E378" s="42"/>
      <c r="F378" s="36">
        <v>100</v>
      </c>
      <c r="G378" s="36">
        <v>100</v>
      </c>
      <c r="H378" s="36">
        <v>100</v>
      </c>
      <c r="I378" s="36">
        <v>100</v>
      </c>
      <c r="J378" s="36">
        <v>100</v>
      </c>
      <c r="K378" s="36">
        <v>100</v>
      </c>
      <c r="L378" s="36">
        <v>100</v>
      </c>
    </row>
    <row r="379" spans="2:15" x14ac:dyDescent="0.25">
      <c r="B379" s="38" t="s">
        <v>18</v>
      </c>
      <c r="C379" s="43" t="s">
        <v>238</v>
      </c>
      <c r="D379" s="42"/>
      <c r="E379" s="42"/>
      <c r="F379" s="36">
        <v>12</v>
      </c>
      <c r="G379" s="36">
        <v>12</v>
      </c>
      <c r="H379" s="36">
        <v>12</v>
      </c>
      <c r="I379" s="36">
        <v>12</v>
      </c>
      <c r="J379" s="36">
        <v>12</v>
      </c>
      <c r="K379" s="36">
        <v>12</v>
      </c>
      <c r="L379" s="36">
        <v>12</v>
      </c>
    </row>
    <row r="380" spans="2:15" x14ac:dyDescent="0.25">
      <c r="B380" s="106" t="s">
        <v>7</v>
      </c>
      <c r="C380" s="106"/>
      <c r="D380" s="50"/>
      <c r="E380" s="50"/>
      <c r="F380" s="51">
        <v>65458</v>
      </c>
      <c r="G380" s="51">
        <v>130916</v>
      </c>
      <c r="H380" s="51">
        <v>196374</v>
      </c>
      <c r="I380" s="51">
        <v>261831.8</v>
      </c>
      <c r="J380" s="51">
        <v>261831.8</v>
      </c>
      <c r="K380" s="51">
        <v>261831.8</v>
      </c>
      <c r="L380" s="51">
        <v>261831.8</v>
      </c>
    </row>
    <row r="382" spans="2:15" ht="30.75" customHeight="1" x14ac:dyDescent="0.25">
      <c r="B382" s="35" t="s">
        <v>3</v>
      </c>
      <c r="C382" s="38">
        <v>1101</v>
      </c>
      <c r="D382" s="100" t="s">
        <v>8</v>
      </c>
      <c r="E382" s="100"/>
      <c r="F382" s="100"/>
      <c r="G382" s="100"/>
      <c r="H382" s="100"/>
      <c r="I382" s="100"/>
      <c r="J382" s="100"/>
      <c r="K382" s="100"/>
      <c r="L382" s="100"/>
    </row>
    <row r="383" spans="2:15" x14ac:dyDescent="0.25">
      <c r="B383" s="72" t="s">
        <v>4</v>
      </c>
      <c r="C383" s="37">
        <v>11004</v>
      </c>
      <c r="D383" s="109"/>
      <c r="E383" s="109"/>
      <c r="F383" s="104" t="s">
        <v>214</v>
      </c>
      <c r="G383" s="104" t="s">
        <v>215</v>
      </c>
      <c r="H383" s="104" t="s">
        <v>216</v>
      </c>
      <c r="I383" s="104" t="s">
        <v>170</v>
      </c>
      <c r="J383" s="104" t="s">
        <v>169</v>
      </c>
      <c r="K383" s="104" t="s">
        <v>168</v>
      </c>
      <c r="L383" s="104" t="s">
        <v>225</v>
      </c>
      <c r="M383" s="23"/>
      <c r="N383" s="23"/>
      <c r="O383" s="23"/>
    </row>
    <row r="384" spans="2:15" ht="29.25" customHeight="1" x14ac:dyDescent="0.25">
      <c r="B384" s="72" t="s">
        <v>0</v>
      </c>
      <c r="C384" s="25" t="s">
        <v>196</v>
      </c>
      <c r="D384" s="110"/>
      <c r="E384" s="110"/>
      <c r="F384" s="105"/>
      <c r="G384" s="105"/>
      <c r="H384" s="105"/>
      <c r="I384" s="105"/>
      <c r="J384" s="105"/>
      <c r="K384" s="105"/>
      <c r="L384" s="105"/>
    </row>
    <row r="385" spans="1:24" ht="34.5" customHeight="1" x14ac:dyDescent="0.25">
      <c r="B385" s="72" t="s">
        <v>5</v>
      </c>
      <c r="C385" s="25" t="s">
        <v>200</v>
      </c>
      <c r="D385" s="110"/>
      <c r="E385" s="110"/>
      <c r="F385" s="105"/>
      <c r="G385" s="105"/>
      <c r="H385" s="105"/>
      <c r="I385" s="105"/>
      <c r="J385" s="105"/>
      <c r="K385" s="105"/>
      <c r="L385" s="105"/>
    </row>
    <row r="386" spans="1:24" ht="15.75" x14ac:dyDescent="0.25">
      <c r="B386" s="72" t="s">
        <v>228</v>
      </c>
      <c r="C386" s="25" t="s">
        <v>13</v>
      </c>
      <c r="D386" s="110"/>
      <c r="E386" s="110"/>
      <c r="F386" s="105"/>
      <c r="G386" s="105"/>
      <c r="H386" s="105"/>
      <c r="I386" s="105"/>
      <c r="J386" s="105"/>
      <c r="K386" s="105"/>
      <c r="L386" s="105"/>
    </row>
    <row r="387" spans="1:24" x14ac:dyDescent="0.25">
      <c r="B387" s="75" t="s">
        <v>229</v>
      </c>
      <c r="C387" s="37" t="s">
        <v>195</v>
      </c>
      <c r="D387" s="111"/>
      <c r="E387" s="111"/>
      <c r="F387" s="105"/>
      <c r="G387" s="105"/>
      <c r="H387" s="105"/>
      <c r="I387" s="105"/>
      <c r="J387" s="105"/>
      <c r="K387" s="105"/>
      <c r="L387" s="105"/>
    </row>
    <row r="388" spans="1:24" x14ac:dyDescent="0.25">
      <c r="B388" s="115" t="s">
        <v>6</v>
      </c>
      <c r="C388" s="116"/>
      <c r="D388" s="76"/>
      <c r="E388" s="76"/>
      <c r="F388" s="112"/>
      <c r="G388" s="112"/>
      <c r="H388" s="112"/>
      <c r="I388" s="112"/>
      <c r="J388" s="112"/>
      <c r="K388" s="112"/>
      <c r="L388" s="112"/>
    </row>
    <row r="389" spans="1:24" x14ac:dyDescent="0.25">
      <c r="B389" s="77" t="s">
        <v>232</v>
      </c>
      <c r="C389" s="78" t="s">
        <v>12</v>
      </c>
      <c r="D389" s="79"/>
      <c r="E389" s="79"/>
      <c r="F389" s="79"/>
      <c r="G389" s="79"/>
      <c r="H389" s="79"/>
      <c r="I389" s="79"/>
      <c r="J389" s="79"/>
      <c r="K389" s="79"/>
      <c r="L389" s="80"/>
    </row>
    <row r="390" spans="1:24" x14ac:dyDescent="0.25">
      <c r="B390" s="37" t="s">
        <v>16</v>
      </c>
      <c r="C390" s="37" t="s">
        <v>75</v>
      </c>
      <c r="D390" s="45"/>
      <c r="E390" s="45"/>
      <c r="F390" s="45">
        <v>2000</v>
      </c>
      <c r="G390" s="45">
        <v>2000</v>
      </c>
      <c r="H390" s="45">
        <v>2000</v>
      </c>
      <c r="I390" s="45">
        <v>2000</v>
      </c>
      <c r="J390" s="45">
        <v>2000</v>
      </c>
      <c r="K390" s="45">
        <v>2000</v>
      </c>
      <c r="L390" s="45">
        <v>2000</v>
      </c>
    </row>
    <row r="391" spans="1:24" x14ac:dyDescent="0.25">
      <c r="B391" s="37" t="s">
        <v>16</v>
      </c>
      <c r="C391" s="37" t="s">
        <v>199</v>
      </c>
      <c r="D391" s="45"/>
      <c r="E391" s="45"/>
      <c r="F391" s="45">
        <v>9</v>
      </c>
      <c r="G391" s="45">
        <v>9</v>
      </c>
      <c r="H391" s="45">
        <v>9</v>
      </c>
      <c r="I391" s="45">
        <v>9</v>
      </c>
      <c r="J391" s="45">
        <v>9</v>
      </c>
      <c r="K391" s="45">
        <v>9</v>
      </c>
      <c r="L391" s="45">
        <v>9</v>
      </c>
    </row>
    <row r="392" spans="1:24" s="99" customFormat="1" ht="15" x14ac:dyDescent="0.25">
      <c r="A392" s="38"/>
      <c r="B392" s="38" t="s">
        <v>60</v>
      </c>
      <c r="C392" s="38" t="s">
        <v>239</v>
      </c>
      <c r="D392" s="38">
        <v>45</v>
      </c>
      <c r="E392" s="38">
        <v>56</v>
      </c>
      <c r="F392" s="38">
        <v>56</v>
      </c>
      <c r="G392" s="38">
        <v>56</v>
      </c>
      <c r="H392" s="38">
        <v>56</v>
      </c>
      <c r="I392" s="38"/>
      <c r="J392" s="38">
        <v>56</v>
      </c>
      <c r="K392" s="38">
        <v>56</v>
      </c>
      <c r="L392" s="38">
        <v>56</v>
      </c>
      <c r="M392" s="38"/>
      <c r="N392" s="38"/>
      <c r="O392" s="38"/>
      <c r="P392" s="38"/>
      <c r="Q392" s="38"/>
      <c r="R392" s="2"/>
      <c r="S392" s="2"/>
      <c r="T392" s="2"/>
      <c r="U392" s="2"/>
      <c r="V392" s="2"/>
      <c r="W392" s="2"/>
      <c r="X392" s="2"/>
    </row>
    <row r="393" spans="1:24" s="99" customFormat="1" ht="15" x14ac:dyDescent="0.25">
      <c r="A393" s="38"/>
      <c r="B393" s="38" t="s">
        <v>60</v>
      </c>
      <c r="C393" s="38" t="s">
        <v>240</v>
      </c>
      <c r="D393" s="38">
        <v>55</v>
      </c>
      <c r="E393" s="38">
        <v>44</v>
      </c>
      <c r="F393" s="38">
        <v>44</v>
      </c>
      <c r="G393" s="38">
        <v>44</v>
      </c>
      <c r="H393" s="38">
        <v>44</v>
      </c>
      <c r="I393" s="38"/>
      <c r="J393" s="38">
        <v>44</v>
      </c>
      <c r="K393" s="38">
        <v>44</v>
      </c>
      <c r="L393" s="38">
        <v>44</v>
      </c>
      <c r="M393" s="38"/>
      <c r="N393" s="38"/>
      <c r="O393" s="38"/>
      <c r="P393" s="38"/>
      <c r="Q393" s="38"/>
      <c r="R393" s="2"/>
      <c r="S393" s="2"/>
      <c r="T393" s="2"/>
      <c r="U393" s="2"/>
      <c r="V393" s="2"/>
      <c r="W393" s="2"/>
      <c r="X393" s="2"/>
    </row>
    <row r="394" spans="1:24" ht="24" x14ac:dyDescent="0.25">
      <c r="B394" s="37" t="s">
        <v>17</v>
      </c>
      <c r="C394" s="37" t="s">
        <v>78</v>
      </c>
      <c r="D394" s="45"/>
      <c r="E394" s="45"/>
      <c r="F394" s="45">
        <v>100</v>
      </c>
      <c r="G394" s="45">
        <v>100</v>
      </c>
      <c r="H394" s="45">
        <v>100</v>
      </c>
      <c r="I394" s="45">
        <v>100</v>
      </c>
      <c r="J394" s="45">
        <v>100</v>
      </c>
      <c r="K394" s="45">
        <v>100</v>
      </c>
      <c r="L394" s="45">
        <v>100</v>
      </c>
    </row>
    <row r="395" spans="1:24" x14ac:dyDescent="0.25">
      <c r="B395" s="37" t="s">
        <v>18</v>
      </c>
      <c r="C395" s="37" t="s">
        <v>76</v>
      </c>
      <c r="D395" s="45"/>
      <c r="E395" s="45"/>
      <c r="F395" s="45">
        <v>8</v>
      </c>
      <c r="G395" s="45">
        <v>8</v>
      </c>
      <c r="H395" s="45">
        <v>8</v>
      </c>
      <c r="I395" s="45">
        <v>8</v>
      </c>
      <c r="J395" s="45">
        <v>8</v>
      </c>
      <c r="K395" s="45">
        <v>8</v>
      </c>
      <c r="L395" s="45">
        <v>8</v>
      </c>
    </row>
    <row r="396" spans="1:24" x14ac:dyDescent="0.25">
      <c r="B396" s="37" t="s">
        <v>18</v>
      </c>
      <c r="C396" s="37" t="s">
        <v>77</v>
      </c>
      <c r="D396" s="45"/>
      <c r="E396" s="45"/>
      <c r="F396" s="45">
        <v>20</v>
      </c>
      <c r="G396" s="45">
        <v>20</v>
      </c>
      <c r="H396" s="45">
        <v>20</v>
      </c>
      <c r="I396" s="45">
        <v>20</v>
      </c>
      <c r="J396" s="45">
        <v>20</v>
      </c>
      <c r="K396" s="45">
        <v>20</v>
      </c>
      <c r="L396" s="45">
        <v>20</v>
      </c>
    </row>
    <row r="397" spans="1:24" x14ac:dyDescent="0.25">
      <c r="B397" s="106" t="s">
        <v>7</v>
      </c>
      <c r="C397" s="106"/>
      <c r="D397" s="50"/>
      <c r="E397" s="50"/>
      <c r="F397" s="50">
        <v>30256.2</v>
      </c>
      <c r="G397" s="50">
        <v>60512.4</v>
      </c>
      <c r="H397" s="50">
        <v>90768.6</v>
      </c>
      <c r="I397" s="51">
        <v>121024.7</v>
      </c>
      <c r="J397" s="51">
        <v>121024.7</v>
      </c>
      <c r="K397" s="51">
        <v>121024.7</v>
      </c>
      <c r="L397" s="51">
        <v>121024.7</v>
      </c>
    </row>
    <row r="399" spans="1:24" ht="30.75" customHeight="1" x14ac:dyDescent="0.25">
      <c r="B399" s="72" t="s">
        <v>3</v>
      </c>
      <c r="C399" s="37">
        <v>1101</v>
      </c>
      <c r="D399" s="100" t="s">
        <v>8</v>
      </c>
      <c r="E399" s="100"/>
      <c r="F399" s="100"/>
      <c r="G399" s="100"/>
      <c r="H399" s="100"/>
      <c r="I399" s="100"/>
      <c r="J399" s="100"/>
      <c r="K399" s="100"/>
      <c r="L399" s="100"/>
    </row>
    <row r="400" spans="1:24" x14ac:dyDescent="0.25">
      <c r="B400" s="72" t="s">
        <v>4</v>
      </c>
      <c r="C400" s="37">
        <v>12004</v>
      </c>
      <c r="D400" s="109"/>
      <c r="E400" s="109"/>
      <c r="F400" s="104" t="s">
        <v>214</v>
      </c>
      <c r="G400" s="104" t="s">
        <v>215</v>
      </c>
      <c r="H400" s="104" t="s">
        <v>216</v>
      </c>
      <c r="I400" s="104" t="s">
        <v>170</v>
      </c>
      <c r="J400" s="104" t="s">
        <v>169</v>
      </c>
      <c r="K400" s="104" t="s">
        <v>168</v>
      </c>
      <c r="L400" s="104" t="s">
        <v>225</v>
      </c>
      <c r="M400" s="23"/>
      <c r="N400" s="23"/>
      <c r="O400" s="23"/>
    </row>
    <row r="401" spans="2:12" ht="23.25" customHeight="1" x14ac:dyDescent="0.25">
      <c r="B401" s="72" t="s">
        <v>0</v>
      </c>
      <c r="C401" s="37" t="s">
        <v>234</v>
      </c>
      <c r="D401" s="110"/>
      <c r="E401" s="110"/>
      <c r="F401" s="105"/>
      <c r="G401" s="105"/>
      <c r="H401" s="105"/>
      <c r="I401" s="105"/>
      <c r="J401" s="105"/>
      <c r="K401" s="105"/>
      <c r="L401" s="105"/>
    </row>
    <row r="402" spans="2:12" ht="24.75" customHeight="1" x14ac:dyDescent="0.25">
      <c r="B402" s="72" t="s">
        <v>5</v>
      </c>
      <c r="C402" s="25" t="s">
        <v>235</v>
      </c>
      <c r="D402" s="110"/>
      <c r="E402" s="110"/>
      <c r="F402" s="105"/>
      <c r="G402" s="105"/>
      <c r="H402" s="105"/>
      <c r="I402" s="105"/>
      <c r="J402" s="105"/>
      <c r="K402" s="105"/>
      <c r="L402" s="105"/>
    </row>
    <row r="403" spans="2:12" ht="15.75" x14ac:dyDescent="0.25">
      <c r="B403" s="72" t="s">
        <v>228</v>
      </c>
      <c r="C403" s="25" t="s">
        <v>236</v>
      </c>
      <c r="D403" s="110"/>
      <c r="E403" s="110"/>
      <c r="F403" s="105"/>
      <c r="G403" s="105"/>
      <c r="H403" s="105"/>
      <c r="I403" s="105"/>
      <c r="J403" s="105"/>
      <c r="K403" s="105"/>
      <c r="L403" s="105"/>
    </row>
    <row r="404" spans="2:12" x14ac:dyDescent="0.25">
      <c r="B404" s="75" t="s">
        <v>229</v>
      </c>
      <c r="C404" s="37" t="s">
        <v>195</v>
      </c>
      <c r="D404" s="111"/>
      <c r="E404" s="111"/>
      <c r="F404" s="105"/>
      <c r="G404" s="105"/>
      <c r="H404" s="105"/>
      <c r="I404" s="105"/>
      <c r="J404" s="105"/>
      <c r="K404" s="105"/>
      <c r="L404" s="105"/>
    </row>
    <row r="405" spans="2:12" x14ac:dyDescent="0.25">
      <c r="B405" s="115" t="s">
        <v>6</v>
      </c>
      <c r="C405" s="116"/>
      <c r="D405" s="76"/>
      <c r="E405" s="76"/>
      <c r="F405" s="112"/>
      <c r="G405" s="112"/>
      <c r="H405" s="112"/>
      <c r="I405" s="112"/>
      <c r="J405" s="112"/>
      <c r="K405" s="112"/>
      <c r="L405" s="112"/>
    </row>
    <row r="406" spans="2:12" x14ac:dyDescent="0.25">
      <c r="B406" s="77" t="s">
        <v>232</v>
      </c>
      <c r="C406" s="78" t="s">
        <v>12</v>
      </c>
      <c r="D406" s="79"/>
      <c r="E406" s="79"/>
      <c r="F406" s="79"/>
      <c r="G406" s="79"/>
      <c r="H406" s="79"/>
      <c r="I406" s="79"/>
      <c r="J406" s="79"/>
      <c r="K406" s="79"/>
      <c r="L406" s="80"/>
    </row>
    <row r="407" spans="2:12" x14ac:dyDescent="0.25">
      <c r="B407" s="37" t="s">
        <v>16</v>
      </c>
      <c r="C407" s="37" t="s">
        <v>237</v>
      </c>
      <c r="D407" s="45"/>
      <c r="E407" s="45"/>
      <c r="F407" s="45">
        <v>2000</v>
      </c>
      <c r="G407" s="45">
        <v>2000</v>
      </c>
      <c r="H407" s="45">
        <v>2000</v>
      </c>
      <c r="I407" s="45"/>
      <c r="J407" s="45">
        <v>420</v>
      </c>
      <c r="K407" s="45">
        <v>420</v>
      </c>
      <c r="L407" s="45">
        <v>420</v>
      </c>
    </row>
    <row r="408" spans="2:12" x14ac:dyDescent="0.25">
      <c r="B408" s="37" t="s">
        <v>17</v>
      </c>
      <c r="C408" s="37" t="s">
        <v>241</v>
      </c>
      <c r="D408" s="45"/>
      <c r="E408" s="45"/>
      <c r="F408" s="45">
        <v>100</v>
      </c>
      <c r="G408" s="45">
        <v>100</v>
      </c>
      <c r="H408" s="45">
        <v>100</v>
      </c>
      <c r="I408" s="45"/>
      <c r="J408" s="45">
        <v>51</v>
      </c>
      <c r="K408" s="45">
        <v>51</v>
      </c>
      <c r="L408" s="45">
        <v>51</v>
      </c>
    </row>
    <row r="409" spans="2:12" x14ac:dyDescent="0.25">
      <c r="B409" s="106" t="s">
        <v>7</v>
      </c>
      <c r="C409" s="106"/>
      <c r="D409" s="50"/>
      <c r="E409" s="50"/>
      <c r="F409" s="50">
        <v>30256.2</v>
      </c>
      <c r="G409" s="50">
        <v>60512.4</v>
      </c>
      <c r="H409" s="50">
        <v>90768.6</v>
      </c>
      <c r="I409" s="51"/>
      <c r="J409" s="51">
        <v>93524.7</v>
      </c>
      <c r="K409" s="51">
        <v>93524.7</v>
      </c>
      <c r="L409" s="51">
        <v>93524.7</v>
      </c>
    </row>
  </sheetData>
  <mergeCells count="295">
    <mergeCell ref="D382:L382"/>
    <mergeCell ref="L383:L388"/>
    <mergeCell ref="L290:L295"/>
    <mergeCell ref="H296:L296"/>
    <mergeCell ref="D305:L305"/>
    <mergeCell ref="L306:L311"/>
    <mergeCell ref="J312:L312"/>
    <mergeCell ref="D319:L319"/>
    <mergeCell ref="L320:L325"/>
    <mergeCell ref="J326:L326"/>
    <mergeCell ref="K337:K342"/>
    <mergeCell ref="F320:F325"/>
    <mergeCell ref="G320:G325"/>
    <mergeCell ref="F370:F375"/>
    <mergeCell ref="G370:G375"/>
    <mergeCell ref="H370:H375"/>
    <mergeCell ref="D369:L369"/>
    <mergeCell ref="L370:L375"/>
    <mergeCell ref="K306:K311"/>
    <mergeCell ref="F355:F360"/>
    <mergeCell ref="G355:G360"/>
    <mergeCell ref="H355:H360"/>
    <mergeCell ref="D336:L336"/>
    <mergeCell ref="L337:L342"/>
    <mergeCell ref="K151:L151"/>
    <mergeCell ref="D206:L206"/>
    <mergeCell ref="L207:L211"/>
    <mergeCell ref="B212:L212"/>
    <mergeCell ref="J213:L213"/>
    <mergeCell ref="D225:L225"/>
    <mergeCell ref="L226:L231"/>
    <mergeCell ref="K232:L232"/>
    <mergeCell ref="D241:L241"/>
    <mergeCell ref="B231:C231"/>
    <mergeCell ref="B236:C236"/>
    <mergeCell ref="D161:L161"/>
    <mergeCell ref="D162:D166"/>
    <mergeCell ref="E162:E166"/>
    <mergeCell ref="F162:F167"/>
    <mergeCell ref="G162:G167"/>
    <mergeCell ref="H162:H167"/>
    <mergeCell ref="I162:I167"/>
    <mergeCell ref="J162:J167"/>
    <mergeCell ref="K162:K167"/>
    <mergeCell ref="L162:L167"/>
    <mergeCell ref="B167:C167"/>
    <mergeCell ref="B190:C190"/>
    <mergeCell ref="D190:E190"/>
    <mergeCell ref="D11:D15"/>
    <mergeCell ref="E11:E15"/>
    <mergeCell ref="I11:I16"/>
    <mergeCell ref="J11:J16"/>
    <mergeCell ref="K11:K16"/>
    <mergeCell ref="J139:L139"/>
    <mergeCell ref="D144:L144"/>
    <mergeCell ref="L145:L149"/>
    <mergeCell ref="K150:L150"/>
    <mergeCell ref="L11:L16"/>
    <mergeCell ref="F11:F16"/>
    <mergeCell ref="G11:G16"/>
    <mergeCell ref="H11:H16"/>
    <mergeCell ref="F38:F43"/>
    <mergeCell ref="G38:G43"/>
    <mergeCell ref="H38:H43"/>
    <mergeCell ref="F54:F59"/>
    <mergeCell ref="G54:G59"/>
    <mergeCell ref="H54:H59"/>
    <mergeCell ref="K115:K120"/>
    <mergeCell ref="E54:E58"/>
    <mergeCell ref="D72:D76"/>
    <mergeCell ref="E72:E76"/>
    <mergeCell ref="I103:I108"/>
    <mergeCell ref="D10:L10"/>
    <mergeCell ref="D37:L37"/>
    <mergeCell ref="L38:L43"/>
    <mergeCell ref="D53:L53"/>
    <mergeCell ref="L54:L59"/>
    <mergeCell ref="D71:L71"/>
    <mergeCell ref="F383:F388"/>
    <mergeCell ref="G383:G388"/>
    <mergeCell ref="H383:H388"/>
    <mergeCell ref="F290:F295"/>
    <mergeCell ref="G290:G295"/>
    <mergeCell ref="H290:H295"/>
    <mergeCell ref="F306:F311"/>
    <mergeCell ref="G306:G311"/>
    <mergeCell ref="H306:H311"/>
    <mergeCell ref="D337:D341"/>
    <mergeCell ref="E337:E341"/>
    <mergeCell ref="J370:J375"/>
    <mergeCell ref="K370:K375"/>
    <mergeCell ref="I320:I325"/>
    <mergeCell ref="J320:J325"/>
    <mergeCell ref="K320:K325"/>
    <mergeCell ref="I337:I342"/>
    <mergeCell ref="J337:J342"/>
    <mergeCell ref="D354:L354"/>
    <mergeCell ref="L355:L360"/>
    <mergeCell ref="K207:K211"/>
    <mergeCell ref="E133:E137"/>
    <mergeCell ref="J133:J138"/>
    <mergeCell ref="F133:F138"/>
    <mergeCell ref="G133:G138"/>
    <mergeCell ref="H133:H138"/>
    <mergeCell ref="J290:J295"/>
    <mergeCell ref="K290:K295"/>
    <mergeCell ref="I306:I311"/>
    <mergeCell ref="J306:J311"/>
    <mergeCell ref="H276:H281"/>
    <mergeCell ref="F145:F149"/>
    <mergeCell ref="G145:G149"/>
    <mergeCell ref="H145:H149"/>
    <mergeCell ref="F207:F211"/>
    <mergeCell ref="G207:G211"/>
    <mergeCell ref="H207:H211"/>
    <mergeCell ref="K242:K247"/>
    <mergeCell ref="J226:J231"/>
    <mergeCell ref="I207:I211"/>
    <mergeCell ref="J207:J211"/>
    <mergeCell ref="I276:I281"/>
    <mergeCell ref="B342:C342"/>
    <mergeCell ref="B352:C352"/>
    <mergeCell ref="B388:C388"/>
    <mergeCell ref="B397:C397"/>
    <mergeCell ref="D383:D387"/>
    <mergeCell ref="E383:E387"/>
    <mergeCell ref="I383:I388"/>
    <mergeCell ref="J383:J388"/>
    <mergeCell ref="K383:K388"/>
    <mergeCell ref="D355:D359"/>
    <mergeCell ref="E355:E359"/>
    <mergeCell ref="B380:C380"/>
    <mergeCell ref="B360:C360"/>
    <mergeCell ref="B366:C366"/>
    <mergeCell ref="D370:D374"/>
    <mergeCell ref="E370:E374"/>
    <mergeCell ref="I355:I360"/>
    <mergeCell ref="J355:J360"/>
    <mergeCell ref="K355:K360"/>
    <mergeCell ref="B375:C375"/>
    <mergeCell ref="I370:I375"/>
    <mergeCell ref="F337:F342"/>
    <mergeCell ref="G337:G342"/>
    <mergeCell ref="H337:H342"/>
    <mergeCell ref="J103:J108"/>
    <mergeCell ref="K103:K108"/>
    <mergeCell ref="D115:D119"/>
    <mergeCell ref="I115:I120"/>
    <mergeCell ref="E115:E119"/>
    <mergeCell ref="F115:F120"/>
    <mergeCell ref="G115:G120"/>
    <mergeCell ref="H115:H120"/>
    <mergeCell ref="K89:K94"/>
    <mergeCell ref="F89:F94"/>
    <mergeCell ref="D114:L114"/>
    <mergeCell ref="L115:L120"/>
    <mergeCell ref="D102:L102"/>
    <mergeCell ref="L103:L108"/>
    <mergeCell ref="K54:K59"/>
    <mergeCell ref="I72:I77"/>
    <mergeCell ref="J72:J77"/>
    <mergeCell ref="K72:K77"/>
    <mergeCell ref="L72:L77"/>
    <mergeCell ref="D88:L88"/>
    <mergeCell ref="L89:L94"/>
    <mergeCell ref="B16:C16"/>
    <mergeCell ref="D38:D42"/>
    <mergeCell ref="E38:E42"/>
    <mergeCell ref="I38:I43"/>
    <mergeCell ref="J38:J43"/>
    <mergeCell ref="K38:K43"/>
    <mergeCell ref="B34:C34"/>
    <mergeCell ref="I89:I94"/>
    <mergeCell ref="J89:J94"/>
    <mergeCell ref="D89:D93"/>
    <mergeCell ref="E89:E93"/>
    <mergeCell ref="G89:G94"/>
    <mergeCell ref="H89:H94"/>
    <mergeCell ref="F72:F77"/>
    <mergeCell ref="G72:G77"/>
    <mergeCell ref="H72:H77"/>
    <mergeCell ref="K133:K138"/>
    <mergeCell ref="I133:I138"/>
    <mergeCell ref="J115:J120"/>
    <mergeCell ref="B43:C43"/>
    <mergeCell ref="B50:C50"/>
    <mergeCell ref="D54:D58"/>
    <mergeCell ref="B77:C77"/>
    <mergeCell ref="B85:C85"/>
    <mergeCell ref="F103:F108"/>
    <mergeCell ref="G103:G108"/>
    <mergeCell ref="H103:H108"/>
    <mergeCell ref="K121:L121"/>
    <mergeCell ref="D132:L132"/>
    <mergeCell ref="L133:L138"/>
    <mergeCell ref="B59:C59"/>
    <mergeCell ref="B68:C68"/>
    <mergeCell ref="I54:I59"/>
    <mergeCell ref="J54:J59"/>
    <mergeCell ref="B94:C94"/>
    <mergeCell ref="B100:C100"/>
    <mergeCell ref="B108:C108"/>
    <mergeCell ref="B111:C111"/>
    <mergeCell ref="D103:D107"/>
    <mergeCell ref="E103:E107"/>
    <mergeCell ref="B120:C120"/>
    <mergeCell ref="B128:C128"/>
    <mergeCell ref="D259:D263"/>
    <mergeCell ref="I259:I264"/>
    <mergeCell ref="J259:J264"/>
    <mergeCell ref="E259:E263"/>
    <mergeCell ref="B138:C138"/>
    <mergeCell ref="B140:C140"/>
    <mergeCell ref="K226:K231"/>
    <mergeCell ref="D133:D137"/>
    <mergeCell ref="I226:I231"/>
    <mergeCell ref="D226:D230"/>
    <mergeCell ref="E226:E230"/>
    <mergeCell ref="E145:E149"/>
    <mergeCell ref="I145:I149"/>
    <mergeCell ref="J145:J149"/>
    <mergeCell ref="B155:C155"/>
    <mergeCell ref="D207:D211"/>
    <mergeCell ref="E207:E211"/>
    <mergeCell ref="B218:C218"/>
    <mergeCell ref="D145:D149"/>
    <mergeCell ref="K145:K149"/>
    <mergeCell ref="I242:I247"/>
    <mergeCell ref="J242:J247"/>
    <mergeCell ref="B247:C247"/>
    <mergeCell ref="B264:C264"/>
    <mergeCell ref="B268:C268"/>
    <mergeCell ref="K259:K264"/>
    <mergeCell ref="E242:E246"/>
    <mergeCell ref="F226:F231"/>
    <mergeCell ref="G226:G231"/>
    <mergeCell ref="H226:H231"/>
    <mergeCell ref="I290:I295"/>
    <mergeCell ref="I282:L282"/>
    <mergeCell ref="L242:L247"/>
    <mergeCell ref="D258:L258"/>
    <mergeCell ref="L259:L264"/>
    <mergeCell ref="D275:L275"/>
    <mergeCell ref="L276:L281"/>
    <mergeCell ref="F242:F247"/>
    <mergeCell ref="G242:G247"/>
    <mergeCell ref="H242:H247"/>
    <mergeCell ref="F259:F264"/>
    <mergeCell ref="G259:G264"/>
    <mergeCell ref="H259:H264"/>
    <mergeCell ref="B256:C256"/>
    <mergeCell ref="D242:D246"/>
    <mergeCell ref="B317:C317"/>
    <mergeCell ref="B329:C329"/>
    <mergeCell ref="D320:D324"/>
    <mergeCell ref="E320:E324"/>
    <mergeCell ref="B281:C281"/>
    <mergeCell ref="B284:C284"/>
    <mergeCell ref="E290:E294"/>
    <mergeCell ref="D306:D310"/>
    <mergeCell ref="E306:E310"/>
    <mergeCell ref="D289:L289"/>
    <mergeCell ref="F276:F281"/>
    <mergeCell ref="G276:G281"/>
    <mergeCell ref="D290:D294"/>
    <mergeCell ref="B311:C311"/>
    <mergeCell ref="B325:C325"/>
    <mergeCell ref="D276:D280"/>
    <mergeCell ref="E276:E280"/>
    <mergeCell ref="B295:C295"/>
    <mergeCell ref="B303:C303"/>
    <mergeCell ref="D192:L192"/>
    <mergeCell ref="D193:D197"/>
    <mergeCell ref="E193:E197"/>
    <mergeCell ref="I193:I197"/>
    <mergeCell ref="J193:J197"/>
    <mergeCell ref="K193:K197"/>
    <mergeCell ref="L193:L197"/>
    <mergeCell ref="B409:C409"/>
    <mergeCell ref="H199:L199"/>
    <mergeCell ref="B203:C203"/>
    <mergeCell ref="D399:L399"/>
    <mergeCell ref="D400:D404"/>
    <mergeCell ref="E400:E404"/>
    <mergeCell ref="F400:F405"/>
    <mergeCell ref="G400:G405"/>
    <mergeCell ref="H400:H405"/>
    <mergeCell ref="I400:I405"/>
    <mergeCell ref="J400:J405"/>
    <mergeCell ref="K400:K405"/>
    <mergeCell ref="L400:L405"/>
    <mergeCell ref="B405:C405"/>
    <mergeCell ref="J276:J281"/>
    <mergeCell ref="H320:H325"/>
    <mergeCell ref="K276:K281"/>
  </mergeCells>
  <phoneticPr fontId="9" type="noConversion"/>
  <pageMargins left="0.2" right="0.2" top="0.25" bottom="0.25" header="0.3" footer="0.3"/>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Հ3 Մաս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https://mul2-mia.gov.am/tasks/5743387/oneclick?token=bdcc4ab636195452feea9cce75977c6a</cp:keywords>
  <cp:lastModifiedBy/>
  <dcterms:created xsi:type="dcterms:W3CDTF">2015-06-05T18:17:20Z</dcterms:created>
  <dcterms:modified xsi:type="dcterms:W3CDTF">2026-04-14T07:13:31Z</dcterms:modified>
</cp:coreProperties>
</file>